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Zarbueva\Desktop\2026-2028\ПРОЕКТ бюджета\"/>
    </mc:Choice>
  </mc:AlternateContent>
  <xr:revisionPtr revIDLastSave="0" documentId="13_ncr:1_{0F316340-43CC-4303-B79E-6F60DBD20A98}" xr6:coauthVersionLast="47" xr6:coauthVersionMax="47" xr10:uidLastSave="{00000000-0000-0000-0000-000000000000}"/>
  <bookViews>
    <workbookView xWindow="-120" yWindow="-120" windowWidth="29040" windowHeight="15840" xr2:uid="{D9CFE210-01C6-40BB-BAFB-92C858060ABB}"/>
  </bookViews>
  <sheets>
    <sheet name="Пр 7 (2026г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9" i="1" l="1"/>
  <c r="G146" i="1"/>
  <c r="I169" i="1"/>
  <c r="H169" i="1"/>
  <c r="G169" i="1"/>
  <c r="I170" i="1"/>
  <c r="H170" i="1"/>
  <c r="G170" i="1"/>
  <c r="G192" i="1"/>
  <c r="G231" i="1"/>
  <c r="G251" i="1"/>
  <c r="G318" i="1"/>
  <c r="I265" i="1"/>
  <c r="I264" i="1" s="1"/>
  <c r="H265" i="1"/>
  <c r="H264" i="1" s="1"/>
  <c r="G410" i="1"/>
  <c r="I457" i="1"/>
  <c r="I456" i="1" s="1"/>
  <c r="I455" i="1" s="1"/>
  <c r="I454" i="1" s="1"/>
  <c r="I453" i="1" s="1"/>
  <c r="I452" i="1" s="1"/>
  <c r="H457" i="1"/>
  <c r="H456" i="1" s="1"/>
  <c r="H455" i="1" s="1"/>
  <c r="H454" i="1" s="1"/>
  <c r="H453" i="1" s="1"/>
  <c r="H452" i="1" s="1"/>
  <c r="I200" i="1"/>
  <c r="I199" i="1" s="1"/>
  <c r="I198" i="1" s="1"/>
  <c r="I197" i="1" s="1"/>
  <c r="H200" i="1"/>
  <c r="H199" i="1" s="1"/>
  <c r="H198" i="1" s="1"/>
  <c r="I220" i="1"/>
  <c r="I219" i="1" s="1"/>
  <c r="I218" i="1" s="1"/>
  <c r="I217" i="1" s="1"/>
  <c r="H220" i="1"/>
  <c r="H219" i="1"/>
  <c r="H218" i="1" s="1"/>
  <c r="H217" i="1" s="1"/>
  <c r="I229" i="1"/>
  <c r="I228" i="1" s="1"/>
  <c r="H229" i="1"/>
  <c r="H228" i="1" s="1"/>
  <c r="I385" i="1"/>
  <c r="I384" i="1" s="1"/>
  <c r="H385" i="1"/>
  <c r="H384" i="1" s="1"/>
  <c r="I382" i="1"/>
  <c r="I381" i="1" s="1"/>
  <c r="H382" i="1"/>
  <c r="H381" i="1"/>
  <c r="I379" i="1"/>
  <c r="I378" i="1" s="1"/>
  <c r="H379" i="1"/>
  <c r="H378" i="1" s="1"/>
  <c r="I110" i="1"/>
  <c r="H110" i="1"/>
  <c r="I108" i="1"/>
  <c r="I107" i="1" s="1"/>
  <c r="I106" i="1" s="1"/>
  <c r="I102" i="1" s="1"/>
  <c r="H108" i="1"/>
  <c r="I26" i="1"/>
  <c r="I25" i="1" s="1"/>
  <c r="H26" i="1"/>
  <c r="H25" i="1" s="1"/>
  <c r="I139" i="1"/>
  <c r="I138" i="1" s="1"/>
  <c r="I137" i="1" s="1"/>
  <c r="I136" i="1" s="1"/>
  <c r="I135" i="1" s="1"/>
  <c r="H139" i="1"/>
  <c r="H138" i="1" s="1"/>
  <c r="H137" i="1" s="1"/>
  <c r="H136" i="1" s="1"/>
  <c r="H135" i="1" s="1"/>
  <c r="I141" i="1"/>
  <c r="H141" i="1"/>
  <c r="I360" i="1"/>
  <c r="I359" i="1" s="1"/>
  <c r="I358" i="1" s="1"/>
  <c r="I357" i="1" s="1"/>
  <c r="H360" i="1"/>
  <c r="H359" i="1" s="1"/>
  <c r="H358" i="1" s="1"/>
  <c r="H357" i="1" s="1"/>
  <c r="G357" i="1"/>
  <c r="G358" i="1"/>
  <c r="G359" i="1"/>
  <c r="G360" i="1"/>
  <c r="I100" i="1"/>
  <c r="I99" i="1" s="1"/>
  <c r="H100" i="1"/>
  <c r="H99" i="1" s="1"/>
  <c r="I97" i="1"/>
  <c r="I96" i="1" s="1"/>
  <c r="H97" i="1"/>
  <c r="H96" i="1" s="1"/>
  <c r="I94" i="1"/>
  <c r="I93" i="1" s="1"/>
  <c r="H94" i="1"/>
  <c r="H93" i="1" s="1"/>
  <c r="I91" i="1"/>
  <c r="I90" i="1" s="1"/>
  <c r="H91" i="1"/>
  <c r="H90" i="1" s="1"/>
  <c r="I188" i="1"/>
  <c r="I187" i="1" s="1"/>
  <c r="I186" i="1" s="1"/>
  <c r="H188" i="1"/>
  <c r="H187" i="1"/>
  <c r="H186" i="1"/>
  <c r="G186" i="1"/>
  <c r="G187" i="1"/>
  <c r="G188" i="1"/>
  <c r="I184" i="1"/>
  <c r="I183" i="1" s="1"/>
  <c r="I182" i="1" s="1"/>
  <c r="H184" i="1"/>
  <c r="H183" i="1" s="1"/>
  <c r="H182" i="1" s="1"/>
  <c r="G184" i="1"/>
  <c r="G183" i="1" s="1"/>
  <c r="G182" i="1" s="1"/>
  <c r="I178" i="1"/>
  <c r="H178" i="1"/>
  <c r="I180" i="1"/>
  <c r="H180" i="1"/>
  <c r="I175" i="1"/>
  <c r="I174" i="1" s="1"/>
  <c r="H175" i="1"/>
  <c r="H174" i="1" s="1"/>
  <c r="G175" i="1"/>
  <c r="G174" i="1" s="1"/>
  <c r="I172" i="1"/>
  <c r="I171" i="1" s="1"/>
  <c r="H172" i="1"/>
  <c r="H171" i="1" s="1"/>
  <c r="G172" i="1"/>
  <c r="G171" i="1" s="1"/>
  <c r="I355" i="1"/>
  <c r="I354" i="1" s="1"/>
  <c r="I353" i="1" s="1"/>
  <c r="H355" i="1"/>
  <c r="H354" i="1" s="1"/>
  <c r="H353" i="1" s="1"/>
  <c r="I351" i="1"/>
  <c r="I350" i="1" s="1"/>
  <c r="H351" i="1"/>
  <c r="H350" i="1" s="1"/>
  <c r="I348" i="1"/>
  <c r="I347" i="1" s="1"/>
  <c r="H348" i="1"/>
  <c r="H347" i="1" s="1"/>
  <c r="I345" i="1"/>
  <c r="I344" i="1" s="1"/>
  <c r="H345" i="1"/>
  <c r="H344" i="1" s="1"/>
  <c r="I342" i="1"/>
  <c r="I341" i="1" s="1"/>
  <c r="I340" i="1" s="1"/>
  <c r="I339" i="1" s="1"/>
  <c r="H342" i="1"/>
  <c r="H341" i="1" s="1"/>
  <c r="H340" i="1" s="1"/>
  <c r="H339" i="1" s="1"/>
  <c r="I450" i="1"/>
  <c r="I449" i="1" s="1"/>
  <c r="I448" i="1" s="1"/>
  <c r="H450" i="1"/>
  <c r="H449" i="1" s="1"/>
  <c r="H448" i="1" s="1"/>
  <c r="I402" i="1"/>
  <c r="I401" i="1" s="1"/>
  <c r="H402" i="1"/>
  <c r="H401" i="1" s="1"/>
  <c r="I399" i="1"/>
  <c r="I398" i="1" s="1"/>
  <c r="H399" i="1"/>
  <c r="H398" i="1" s="1"/>
  <c r="I63" i="1"/>
  <c r="I62" i="1" s="1"/>
  <c r="H63" i="1"/>
  <c r="H62" i="1" s="1"/>
  <c r="I60" i="1"/>
  <c r="I59" i="1" s="1"/>
  <c r="H60" i="1"/>
  <c r="H59" i="1" s="1"/>
  <c r="I57" i="1"/>
  <c r="I56" i="1" s="1"/>
  <c r="H57" i="1"/>
  <c r="H56" i="1" s="1"/>
  <c r="H54" i="1"/>
  <c r="H53" i="1" s="1"/>
  <c r="I54" i="1"/>
  <c r="I53" i="1" s="1"/>
  <c r="I49" i="1"/>
  <c r="H49" i="1"/>
  <c r="I51" i="1"/>
  <c r="H51" i="1"/>
  <c r="I46" i="1"/>
  <c r="I45" i="1" s="1"/>
  <c r="H46" i="1"/>
  <c r="H45" i="1" s="1"/>
  <c r="I43" i="1"/>
  <c r="I42" i="1" s="1"/>
  <c r="H43" i="1"/>
  <c r="H42" i="1" s="1"/>
  <c r="I40" i="1"/>
  <c r="I39" i="1" s="1"/>
  <c r="H40" i="1"/>
  <c r="H39" i="1" s="1"/>
  <c r="I37" i="1"/>
  <c r="H37" i="1"/>
  <c r="I35" i="1"/>
  <c r="H35" i="1"/>
  <c r="I86" i="1"/>
  <c r="I85" i="1" s="1"/>
  <c r="I84" i="1" s="1"/>
  <c r="I83" i="1" s="1"/>
  <c r="H86" i="1"/>
  <c r="H85" i="1" s="1"/>
  <c r="H84" i="1" s="1"/>
  <c r="H83" i="1" s="1"/>
  <c r="I425" i="1"/>
  <c r="I424" i="1" s="1"/>
  <c r="I423" i="1" s="1"/>
  <c r="I422" i="1" s="1"/>
  <c r="H425" i="1"/>
  <c r="H424" i="1" s="1"/>
  <c r="H423" i="1" s="1"/>
  <c r="H422" i="1" s="1"/>
  <c r="I32" i="1"/>
  <c r="I31" i="1" s="1"/>
  <c r="H32" i="1"/>
  <c r="H31" i="1" s="1"/>
  <c r="I17" i="1"/>
  <c r="I16" i="1" s="1"/>
  <c r="I15" i="1" s="1"/>
  <c r="I14" i="1" s="1"/>
  <c r="I13" i="1" s="1"/>
  <c r="H17" i="1"/>
  <c r="H16" i="1" s="1"/>
  <c r="H15" i="1" s="1"/>
  <c r="H14" i="1" s="1"/>
  <c r="H13" i="1" s="1"/>
  <c r="I163" i="1"/>
  <c r="I162" i="1" s="1"/>
  <c r="I161" i="1" s="1"/>
  <c r="H163" i="1"/>
  <c r="H162" i="1" s="1"/>
  <c r="H161" i="1" s="1"/>
  <c r="I167" i="1"/>
  <c r="I166" i="1" s="1"/>
  <c r="I165" i="1" s="1"/>
  <c r="H167" i="1"/>
  <c r="H166" i="1" s="1"/>
  <c r="H165" i="1" s="1"/>
  <c r="I121" i="1"/>
  <c r="I120" i="1" s="1"/>
  <c r="I119" i="1" s="1"/>
  <c r="H121" i="1"/>
  <c r="H120" i="1" s="1"/>
  <c r="H119" i="1" s="1"/>
  <c r="I133" i="1"/>
  <c r="I132" i="1" s="1"/>
  <c r="H133" i="1"/>
  <c r="H132" i="1" s="1"/>
  <c r="I117" i="1"/>
  <c r="I116" i="1" s="1"/>
  <c r="I115" i="1" s="1"/>
  <c r="H117" i="1"/>
  <c r="H116" i="1" s="1"/>
  <c r="H115" i="1" s="1"/>
  <c r="I130" i="1"/>
  <c r="I129" i="1" s="1"/>
  <c r="H130" i="1"/>
  <c r="H129" i="1" s="1"/>
  <c r="I127" i="1"/>
  <c r="I126" i="1" s="1"/>
  <c r="H127" i="1"/>
  <c r="H126" i="1" s="1"/>
  <c r="I332" i="1"/>
  <c r="I331" i="1" s="1"/>
  <c r="H332" i="1"/>
  <c r="H331" i="1" s="1"/>
  <c r="I329" i="1"/>
  <c r="I328" i="1" s="1"/>
  <c r="H329" i="1"/>
  <c r="H328" i="1" s="1"/>
  <c r="I326" i="1"/>
  <c r="I325" i="1" s="1"/>
  <c r="H326" i="1"/>
  <c r="H325" i="1" s="1"/>
  <c r="I323" i="1"/>
  <c r="I322" i="1" s="1"/>
  <c r="H323" i="1"/>
  <c r="H322" i="1" s="1"/>
  <c r="I320" i="1"/>
  <c r="I319" i="1" s="1"/>
  <c r="H320" i="1"/>
  <c r="H319" i="1" s="1"/>
  <c r="I375" i="1"/>
  <c r="I374" i="1" s="1"/>
  <c r="H375" i="1"/>
  <c r="H374" i="1" s="1"/>
  <c r="H372" i="1"/>
  <c r="H371" i="1" s="1"/>
  <c r="I372" i="1"/>
  <c r="I371" i="1" s="1"/>
  <c r="I262" i="1"/>
  <c r="I261" i="1" s="1"/>
  <c r="I260" i="1" s="1"/>
  <c r="I259" i="1" s="1"/>
  <c r="H262" i="1"/>
  <c r="H261" i="1" s="1"/>
  <c r="H260" i="1" s="1"/>
  <c r="H259" i="1" s="1"/>
  <c r="I157" i="1"/>
  <c r="I156" i="1" s="1"/>
  <c r="H157" i="1"/>
  <c r="H156" i="1" s="1"/>
  <c r="I154" i="1"/>
  <c r="I153" i="1" s="1"/>
  <c r="H154" i="1"/>
  <c r="H153" i="1" s="1"/>
  <c r="I148" i="1"/>
  <c r="I147" i="1" s="1"/>
  <c r="H148" i="1"/>
  <c r="H147" i="1" s="1"/>
  <c r="I151" i="1"/>
  <c r="I150" i="1" s="1"/>
  <c r="H151" i="1"/>
  <c r="H150" i="1" s="1"/>
  <c r="I203" i="1"/>
  <c r="I202" i="1" s="1"/>
  <c r="H203" i="1"/>
  <c r="H202" i="1" s="1"/>
  <c r="I437" i="1"/>
  <c r="I436" i="1" s="1"/>
  <c r="H437" i="1"/>
  <c r="H436" i="1" s="1"/>
  <c r="I440" i="1"/>
  <c r="I439" i="1" s="1"/>
  <c r="H440" i="1"/>
  <c r="H439" i="1" s="1"/>
  <c r="I443" i="1"/>
  <c r="I442" i="1" s="1"/>
  <c r="H443" i="1"/>
  <c r="H442" i="1" s="1"/>
  <c r="I256" i="1"/>
  <c r="I255" i="1" s="1"/>
  <c r="H256" i="1"/>
  <c r="H255" i="1" s="1"/>
  <c r="H253" i="1"/>
  <c r="H252" i="1" s="1"/>
  <c r="I253" i="1"/>
  <c r="I252" i="1" s="1"/>
  <c r="I249" i="1"/>
  <c r="I248" i="1" s="1"/>
  <c r="H249" i="1"/>
  <c r="H248" i="1" s="1"/>
  <c r="I247" i="1"/>
  <c r="I246" i="1" s="1"/>
  <c r="I245" i="1" s="1"/>
  <c r="H247" i="1"/>
  <c r="H246" i="1" s="1"/>
  <c r="H245" i="1" s="1"/>
  <c r="I195" i="1"/>
  <c r="I194" i="1" s="1"/>
  <c r="I193" i="1" s="1"/>
  <c r="I192" i="1" s="1"/>
  <c r="H195" i="1"/>
  <c r="H194" i="1" s="1"/>
  <c r="H193" i="1" s="1"/>
  <c r="H192" i="1" s="1"/>
  <c r="I242" i="1"/>
  <c r="I241" i="1" s="1"/>
  <c r="H242" i="1"/>
  <c r="H241" i="1" s="1"/>
  <c r="I239" i="1"/>
  <c r="I238" i="1" s="1"/>
  <c r="H239" i="1"/>
  <c r="H238" i="1" s="1"/>
  <c r="I236" i="1"/>
  <c r="I235" i="1" s="1"/>
  <c r="H236" i="1"/>
  <c r="H235" i="1" s="1"/>
  <c r="I234" i="1"/>
  <c r="I233" i="1" s="1"/>
  <c r="I232" i="1" s="1"/>
  <c r="H234" i="1"/>
  <c r="H233" i="1" s="1"/>
  <c r="H232" i="1" s="1"/>
  <c r="I223" i="1"/>
  <c r="I222" i="1" s="1"/>
  <c r="H223" i="1"/>
  <c r="H222" i="1" s="1"/>
  <c r="I226" i="1"/>
  <c r="I225" i="1" s="1"/>
  <c r="H226" i="1"/>
  <c r="H225" i="1" s="1"/>
  <c r="I209" i="1"/>
  <c r="I208" i="1" s="1"/>
  <c r="H209" i="1"/>
  <c r="H208" i="1" s="1"/>
  <c r="G209" i="1"/>
  <c r="G208" i="1" s="1"/>
  <c r="I212" i="1"/>
  <c r="I211" i="1" s="1"/>
  <c r="H212" i="1"/>
  <c r="H211" i="1" s="1"/>
  <c r="G212" i="1"/>
  <c r="G211" i="1" s="1"/>
  <c r="I215" i="1"/>
  <c r="I214" i="1" s="1"/>
  <c r="H215" i="1"/>
  <c r="H214" i="1" s="1"/>
  <c r="G215" i="1"/>
  <c r="G214" i="1" s="1"/>
  <c r="I104" i="1"/>
  <c r="I103" i="1" s="1"/>
  <c r="H104" i="1"/>
  <c r="H103" i="1" s="1"/>
  <c r="I409" i="1"/>
  <c r="I408" i="1" s="1"/>
  <c r="I407" i="1" s="1"/>
  <c r="I406" i="1" s="1"/>
  <c r="I405" i="1" s="1"/>
  <c r="H409" i="1"/>
  <c r="H408" i="1" s="1"/>
  <c r="H407" i="1" s="1"/>
  <c r="H406" i="1" s="1"/>
  <c r="H405" i="1" s="1"/>
  <c r="I431" i="1"/>
  <c r="I430" i="1" s="1"/>
  <c r="I429" i="1" s="1"/>
  <c r="I428" i="1" s="1"/>
  <c r="I427" i="1" s="1"/>
  <c r="H431" i="1"/>
  <c r="H430" i="1" s="1"/>
  <c r="H429" i="1" s="1"/>
  <c r="H428" i="1" s="1"/>
  <c r="H427" i="1" s="1"/>
  <c r="I469" i="1"/>
  <c r="I468" i="1" s="1"/>
  <c r="H469" i="1"/>
  <c r="H468" i="1" s="1"/>
  <c r="G469" i="1"/>
  <c r="G468" i="1" s="1"/>
  <c r="G461" i="1" s="1"/>
  <c r="I466" i="1"/>
  <c r="I465" i="1" s="1"/>
  <c r="H466" i="1"/>
  <c r="H465" i="1" s="1"/>
  <c r="I463" i="1"/>
  <c r="H463" i="1"/>
  <c r="I462" i="1"/>
  <c r="H462" i="1"/>
  <c r="I80" i="1"/>
  <c r="I79" i="1" s="1"/>
  <c r="I78" i="1" s="1"/>
  <c r="I77" i="1" s="1"/>
  <c r="H80" i="1"/>
  <c r="H79" i="1" s="1"/>
  <c r="H78" i="1" s="1"/>
  <c r="H77" i="1" s="1"/>
  <c r="I75" i="1"/>
  <c r="I74" i="1" s="1"/>
  <c r="H75" i="1"/>
  <c r="H74" i="1" s="1"/>
  <c r="I72" i="1"/>
  <c r="I71" i="1" s="1"/>
  <c r="H72" i="1"/>
  <c r="H71" i="1" s="1"/>
  <c r="I69" i="1"/>
  <c r="I68" i="1" s="1"/>
  <c r="H69" i="1"/>
  <c r="H68" i="1" s="1"/>
  <c r="I23" i="1"/>
  <c r="H23" i="1"/>
  <c r="G320" i="1"/>
  <c r="G319" i="1" s="1"/>
  <c r="G32" i="1"/>
  <c r="G31" i="1" s="1"/>
  <c r="G249" i="1"/>
  <c r="G248" i="1" s="1"/>
  <c r="G244" i="1" s="1"/>
  <c r="G450" i="1"/>
  <c r="G449" i="1" s="1"/>
  <c r="G409" i="1"/>
  <c r="G408" i="1" s="1"/>
  <c r="G407" i="1" s="1"/>
  <c r="G406" i="1" s="1"/>
  <c r="G405" i="1" s="1"/>
  <c r="G402" i="1"/>
  <c r="G401" i="1" s="1"/>
  <c r="G399" i="1"/>
  <c r="G398" i="1" s="1"/>
  <c r="G326" i="1"/>
  <c r="G325" i="1" s="1"/>
  <c r="G323" i="1"/>
  <c r="G322" i="1" s="1"/>
  <c r="G195" i="1"/>
  <c r="G194" i="1" s="1"/>
  <c r="G193" i="1" s="1"/>
  <c r="G180" i="1"/>
  <c r="G157" i="1"/>
  <c r="G156" i="1" s="1"/>
  <c r="G154" i="1"/>
  <c r="G153" i="1" s="1"/>
  <c r="G97" i="1"/>
  <c r="G96" i="1" s="1"/>
  <c r="G94" i="1"/>
  <c r="G93" i="1" s="1"/>
  <c r="G63" i="1"/>
  <c r="G62" i="1" s="1"/>
  <c r="G60" i="1"/>
  <c r="G59" i="1" s="1"/>
  <c r="G57" i="1"/>
  <c r="G56" i="1" s="1"/>
  <c r="G54" i="1"/>
  <c r="G53" i="1" s="1"/>
  <c r="G49" i="1"/>
  <c r="G46" i="1"/>
  <c r="G45" i="1" s="1"/>
  <c r="G43" i="1"/>
  <c r="G42" i="1" s="1"/>
  <c r="G379" i="1"/>
  <c r="G378" i="1" s="1"/>
  <c r="G443" i="1"/>
  <c r="G442" i="1" s="1"/>
  <c r="G440" i="1"/>
  <c r="G439" i="1" s="1"/>
  <c r="G437" i="1"/>
  <c r="G436" i="1" s="1"/>
  <c r="G313" i="1"/>
  <c r="G312" i="1" s="1"/>
  <c r="G307" i="1"/>
  <c r="G306" i="1" s="1"/>
  <c r="G304" i="1"/>
  <c r="G303" i="1" s="1"/>
  <c r="G200" i="1"/>
  <c r="G199" i="1" s="1"/>
  <c r="G198" i="1" s="1"/>
  <c r="G253" i="1"/>
  <c r="G252" i="1" s="1"/>
  <c r="G242" i="1"/>
  <c r="G241" i="1" s="1"/>
  <c r="G236" i="1"/>
  <c r="G235" i="1" s="1"/>
  <c r="G372" i="1"/>
  <c r="G371" i="1" s="1"/>
  <c r="G368" i="1"/>
  <c r="G367" i="1" s="1"/>
  <c r="G366" i="1" s="1"/>
  <c r="G365" i="1" s="1"/>
  <c r="G364" i="1" s="1"/>
  <c r="G110" i="1"/>
  <c r="G100" i="1"/>
  <c r="G99" i="1" s="1"/>
  <c r="G108" i="1"/>
  <c r="G75" i="1"/>
  <c r="G74" i="1" s="1"/>
  <c r="G67" i="1" s="1"/>
  <c r="G72" i="1"/>
  <c r="G71" i="1" s="1"/>
  <c r="G26" i="1"/>
  <c r="G25" i="1" s="1"/>
  <c r="G299" i="1"/>
  <c r="G298" i="1" s="1"/>
  <c r="G297" i="1" s="1"/>
  <c r="G302" i="1"/>
  <c r="G301" i="1" s="1"/>
  <c r="G300" i="1" s="1"/>
  <c r="G310" i="1"/>
  <c r="G309" i="1" s="1"/>
  <c r="G316" i="1"/>
  <c r="G315" i="1" s="1"/>
  <c r="G229" i="1"/>
  <c r="G228" i="1" s="1"/>
  <c r="G385" i="1"/>
  <c r="G384" i="1" s="1"/>
  <c r="G382" i="1"/>
  <c r="G381" i="1" s="1"/>
  <c r="G246" i="1"/>
  <c r="G245" i="1" s="1"/>
  <c r="G233" i="1"/>
  <c r="G232" i="1" s="1"/>
  <c r="G226" i="1"/>
  <c r="G225" i="1" s="1"/>
  <c r="G220" i="1"/>
  <c r="G219" i="1" s="1"/>
  <c r="G218" i="1" s="1"/>
  <c r="G217" i="1" s="1"/>
  <c r="G463" i="1"/>
  <c r="G466" i="1"/>
  <c r="G465" i="1" s="1"/>
  <c r="G86" i="1"/>
  <c r="G85" i="1" s="1"/>
  <c r="G84" i="1" s="1"/>
  <c r="G83" i="1" s="1"/>
  <c r="G417" i="1"/>
  <c r="G416" i="1" s="1"/>
  <c r="G420" i="1"/>
  <c r="G419" i="1" s="1"/>
  <c r="G355" i="1"/>
  <c r="G354" i="1" s="1"/>
  <c r="G353" i="1" s="1"/>
  <c r="G351" i="1"/>
  <c r="G350" i="1" s="1"/>
  <c r="G348" i="1"/>
  <c r="G347" i="1" s="1"/>
  <c r="G345" i="1"/>
  <c r="G344" i="1" s="1"/>
  <c r="G342" i="1"/>
  <c r="G341" i="1" s="1"/>
  <c r="G340" i="1" s="1"/>
  <c r="G339" i="1" s="1"/>
  <c r="G37" i="1"/>
  <c r="G35" i="1"/>
  <c r="G392" i="1"/>
  <c r="G390" i="1"/>
  <c r="G332" i="1"/>
  <c r="G331" i="1" s="1"/>
  <c r="G267" i="1"/>
  <c r="G266" i="1" s="1"/>
  <c r="G270" i="1"/>
  <c r="G269" i="1" s="1"/>
  <c r="G273" i="1"/>
  <c r="G272" i="1" s="1"/>
  <c r="G276" i="1"/>
  <c r="G275" i="1" s="1"/>
  <c r="G279" i="1"/>
  <c r="G278" i="1" s="1"/>
  <c r="G282" i="1"/>
  <c r="G281" i="1" s="1"/>
  <c r="G285" i="1"/>
  <c r="G284" i="1" s="1"/>
  <c r="G288" i="1"/>
  <c r="G287" i="1" s="1"/>
  <c r="G291" i="1"/>
  <c r="G290" i="1" s="1"/>
  <c r="G294" i="1"/>
  <c r="G293" i="1" s="1"/>
  <c r="G69" i="1"/>
  <c r="G68" i="1" s="1"/>
  <c r="G141" i="1"/>
  <c r="G139" i="1"/>
  <c r="G17" i="1"/>
  <c r="G16" i="1" s="1"/>
  <c r="G15" i="1" s="1"/>
  <c r="G14" i="1" s="1"/>
  <c r="G13" i="1" s="1"/>
  <c r="G329" i="1"/>
  <c r="G328" i="1" s="1"/>
  <c r="G262" i="1"/>
  <c r="G261" i="1" s="1"/>
  <c r="G260" i="1" s="1"/>
  <c r="G259" i="1" s="1"/>
  <c r="G457" i="1"/>
  <c r="G456" i="1" s="1"/>
  <c r="G455" i="1" s="1"/>
  <c r="G454" i="1" s="1"/>
  <c r="G453" i="1" s="1"/>
  <c r="G452" i="1" s="1"/>
  <c r="G256" i="1"/>
  <c r="G255" i="1" s="1"/>
  <c r="G431" i="1"/>
  <c r="G430" i="1" s="1"/>
  <c r="G429" i="1" s="1"/>
  <c r="G428" i="1" s="1"/>
  <c r="G427" i="1" s="1"/>
  <c r="G425" i="1"/>
  <c r="G424" i="1" s="1"/>
  <c r="G423" i="1" s="1"/>
  <c r="G422" i="1" s="1"/>
  <c r="G414" i="1"/>
  <c r="G413" i="1" s="1"/>
  <c r="G375" i="1"/>
  <c r="G374" i="1" s="1"/>
  <c r="G239" i="1"/>
  <c r="G238" i="1" s="1"/>
  <c r="G223" i="1"/>
  <c r="G222" i="1" s="1"/>
  <c r="G221" i="1" s="1"/>
  <c r="G203" i="1"/>
  <c r="G202" i="1" s="1"/>
  <c r="G178" i="1"/>
  <c r="G167" i="1"/>
  <c r="G166" i="1" s="1"/>
  <c r="G165" i="1" s="1"/>
  <c r="G163" i="1"/>
  <c r="G162" i="1" s="1"/>
  <c r="G161" i="1" s="1"/>
  <c r="G151" i="1"/>
  <c r="G150" i="1" s="1"/>
  <c r="G148" i="1"/>
  <c r="G147" i="1" s="1"/>
  <c r="G133" i="1"/>
  <c r="G132" i="1" s="1"/>
  <c r="G130" i="1"/>
  <c r="G129" i="1" s="1"/>
  <c r="G127" i="1"/>
  <c r="G126" i="1" s="1"/>
  <c r="G121" i="1"/>
  <c r="G120" i="1" s="1"/>
  <c r="G119" i="1" s="1"/>
  <c r="G117" i="1"/>
  <c r="G116" i="1" s="1"/>
  <c r="G115" i="1" s="1"/>
  <c r="G104" i="1"/>
  <c r="G103" i="1" s="1"/>
  <c r="G91" i="1"/>
  <c r="G90" i="1" s="1"/>
  <c r="G80" i="1"/>
  <c r="G79" i="1" s="1"/>
  <c r="G78" i="1" s="1"/>
  <c r="G77" i="1" s="1"/>
  <c r="G51" i="1"/>
  <c r="G40" i="1"/>
  <c r="G39" i="1" s="1"/>
  <c r="G23" i="1"/>
  <c r="H377" i="1" l="1"/>
  <c r="I377" i="1"/>
  <c r="H107" i="1"/>
  <c r="H106" i="1" s="1"/>
  <c r="H102" i="1" s="1"/>
  <c r="H197" i="1"/>
  <c r="H191" i="1"/>
  <c r="I191" i="1"/>
  <c r="H22" i="1"/>
  <c r="H21" i="1" s="1"/>
  <c r="H20" i="1" s="1"/>
  <c r="H19" i="1" s="1"/>
  <c r="I22" i="1"/>
  <c r="I21" i="1" s="1"/>
  <c r="I20" i="1" s="1"/>
  <c r="I19" i="1" s="1"/>
  <c r="H89" i="1"/>
  <c r="H88" i="1" s="1"/>
  <c r="H82" i="1" s="1"/>
  <c r="I89" i="1"/>
  <c r="I88" i="1" s="1"/>
  <c r="I82" i="1" s="1"/>
  <c r="H435" i="1"/>
  <c r="H434" i="1" s="1"/>
  <c r="H433" i="1" s="1"/>
  <c r="H160" i="1"/>
  <c r="H159" i="1" s="1"/>
  <c r="H34" i="1"/>
  <c r="H177" i="1"/>
  <c r="I177" i="1"/>
  <c r="H207" i="1"/>
  <c r="I221" i="1"/>
  <c r="I435" i="1"/>
  <c r="I434" i="1" s="1"/>
  <c r="I433" i="1" s="1"/>
  <c r="I34" i="1"/>
  <c r="I207" i="1"/>
  <c r="G207" i="1"/>
  <c r="G206" i="1" s="1"/>
  <c r="H221" i="1"/>
  <c r="I160" i="1"/>
  <c r="I159" i="1" s="1"/>
  <c r="H48" i="1"/>
  <c r="H30" i="1" s="1"/>
  <c r="H29" i="1" s="1"/>
  <c r="H28" i="1" s="1"/>
  <c r="I48" i="1"/>
  <c r="I370" i="1"/>
  <c r="I369" i="1" s="1"/>
  <c r="I363" i="1" s="1"/>
  <c r="I362" i="1" s="1"/>
  <c r="H244" i="1"/>
  <c r="I343" i="1"/>
  <c r="I338" i="1" s="1"/>
  <c r="I258" i="1" s="1"/>
  <c r="H343" i="1"/>
  <c r="H338" i="1" s="1"/>
  <c r="H258" i="1" s="1"/>
  <c r="H445" i="1"/>
  <c r="H447" i="1"/>
  <c r="H446" i="1" s="1"/>
  <c r="I445" i="1"/>
  <c r="I447" i="1"/>
  <c r="I446" i="1" s="1"/>
  <c r="H397" i="1"/>
  <c r="H396" i="1" s="1"/>
  <c r="H395" i="1" s="1"/>
  <c r="I397" i="1"/>
  <c r="I396" i="1" s="1"/>
  <c r="I394" i="1" s="1"/>
  <c r="H410" i="1"/>
  <c r="I410" i="1"/>
  <c r="H114" i="1"/>
  <c r="H113" i="1" s="1"/>
  <c r="I114" i="1"/>
  <c r="I113" i="1" s="1"/>
  <c r="H125" i="1"/>
  <c r="H124" i="1" s="1"/>
  <c r="H123" i="1" s="1"/>
  <c r="I125" i="1"/>
  <c r="I124" i="1" s="1"/>
  <c r="I123" i="1" s="1"/>
  <c r="H318" i="1"/>
  <c r="I318" i="1"/>
  <c r="H370" i="1"/>
  <c r="H369" i="1" s="1"/>
  <c r="H363" i="1" s="1"/>
  <c r="H362" i="1" s="1"/>
  <c r="H146" i="1"/>
  <c r="H145" i="1" s="1"/>
  <c r="H144" i="1" s="1"/>
  <c r="I146" i="1"/>
  <c r="I145" i="1" s="1"/>
  <c r="I144" i="1" s="1"/>
  <c r="I251" i="1"/>
  <c r="H251" i="1"/>
  <c r="I244" i="1"/>
  <c r="H231" i="1"/>
  <c r="I231" i="1"/>
  <c r="I461" i="1"/>
  <c r="I460" i="1" s="1"/>
  <c r="I459" i="1" s="1"/>
  <c r="H461" i="1"/>
  <c r="H460" i="1" s="1"/>
  <c r="H459" i="1" s="1"/>
  <c r="G114" i="1"/>
  <c r="G113" i="1" s="1"/>
  <c r="H67" i="1"/>
  <c r="H66" i="1" s="1"/>
  <c r="H65" i="1" s="1"/>
  <c r="I67" i="1"/>
  <c r="I66" i="1" s="1"/>
  <c r="I65" i="1" s="1"/>
  <c r="G435" i="1"/>
  <c r="G434" i="1" s="1"/>
  <c r="G433" i="1" s="1"/>
  <c r="G107" i="1"/>
  <c r="G106" i="1" s="1"/>
  <c r="G102" i="1" s="1"/>
  <c r="G296" i="1"/>
  <c r="G377" i="1"/>
  <c r="G370" i="1"/>
  <c r="G462" i="1"/>
  <c r="G412" i="1"/>
  <c r="G411" i="1" s="1"/>
  <c r="G343" i="1"/>
  <c r="G338" i="1" s="1"/>
  <c r="G389" i="1"/>
  <c r="G388" i="1" s="1"/>
  <c r="G387" i="1" s="1"/>
  <c r="G125" i="1"/>
  <c r="G124" i="1" s="1"/>
  <c r="G123" i="1" s="1"/>
  <c r="G66" i="1"/>
  <c r="G65" i="1" s="1"/>
  <c r="G22" i="1"/>
  <c r="G21" i="1" s="1"/>
  <c r="G20" i="1" s="1"/>
  <c r="G19" i="1" s="1"/>
  <c r="G265" i="1"/>
  <c r="G138" i="1"/>
  <c r="G137" i="1" s="1"/>
  <c r="G136" i="1" s="1"/>
  <c r="G135" i="1" s="1"/>
  <c r="G34" i="1"/>
  <c r="G160" i="1"/>
  <c r="G159" i="1" s="1"/>
  <c r="G197" i="1"/>
  <c r="G191" i="1" s="1"/>
  <c r="G448" i="1"/>
  <c r="G177" i="1"/>
  <c r="G397" i="1"/>
  <c r="G396" i="1" s="1"/>
  <c r="G88" i="1"/>
  <c r="G145" i="1"/>
  <c r="G144" i="1" s="1"/>
  <c r="G48" i="1"/>
  <c r="H404" i="1" l="1"/>
  <c r="G264" i="1"/>
  <c r="H206" i="1"/>
  <c r="H205" i="1" s="1"/>
  <c r="H190" i="1" s="1"/>
  <c r="I206" i="1"/>
  <c r="I205" i="1" s="1"/>
  <c r="I190" i="1" s="1"/>
  <c r="H143" i="1"/>
  <c r="I30" i="1"/>
  <c r="I29" i="1" s="1"/>
  <c r="I28" i="1" s="1"/>
  <c r="I12" i="1" s="1"/>
  <c r="I404" i="1"/>
  <c r="H394" i="1"/>
  <c r="I143" i="1"/>
  <c r="I112" i="1"/>
  <c r="I395" i="1"/>
  <c r="H12" i="1"/>
  <c r="H112" i="1"/>
  <c r="G404" i="1"/>
  <c r="G460" i="1"/>
  <c r="G459" i="1" s="1"/>
  <c r="G82" i="1"/>
  <c r="G369" i="1"/>
  <c r="G363" i="1" s="1"/>
  <c r="G362" i="1" s="1"/>
  <c r="G205" i="1"/>
  <c r="G445" i="1"/>
  <c r="G447" i="1"/>
  <c r="G446" i="1" s="1"/>
  <c r="G258" i="1"/>
  <c r="G112" i="1"/>
  <c r="G30" i="1"/>
  <c r="G29" i="1" s="1"/>
  <c r="G28" i="1" s="1"/>
  <c r="G394" i="1"/>
  <c r="G395" i="1"/>
  <c r="G143" i="1"/>
  <c r="H11" i="1" l="1"/>
  <c r="I11" i="1"/>
  <c r="I471" i="1"/>
  <c r="H471" i="1"/>
  <c r="G12" i="1"/>
  <c r="G190" i="1"/>
  <c r="G471" i="1" l="1"/>
  <c r="G11" i="1"/>
</calcChain>
</file>

<file path=xl/sharedStrings.xml><?xml version="1.0" encoding="utf-8"?>
<sst xmlns="http://schemas.openxmlformats.org/spreadsheetml/2006/main" count="1871" uniqueCount="400">
  <si>
    <t xml:space="preserve">  ВЕДОМСТВЕННАЯ СТРУКТУРА РАСХОДОВ БЮДЖЕТА                                                                  </t>
  </si>
  <si>
    <t>Наименование</t>
  </si>
  <si>
    <t>ГРБС</t>
  </si>
  <si>
    <t>Рз</t>
  </si>
  <si>
    <t>Пр</t>
  </si>
  <si>
    <t>КЦСР</t>
  </si>
  <si>
    <t>КВР</t>
  </si>
  <si>
    <t>АДМИНИСТРАЦИЯ СЛЮДЯНСКОГО ГОРОДСКОГО ПОСЕЛЕНИЯ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</si>
  <si>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</si>
  <si>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</si>
  <si>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</si>
  <si>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</si>
  <si>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</si>
  <si>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57.0.00.00000</t>
  </si>
  <si>
    <t>57.5.01.00000</t>
  </si>
  <si>
    <t>Глава Слюдянского городского поселения</t>
  </si>
  <si>
    <t>57.5.01.42110</t>
  </si>
  <si>
    <t>Расходы на выплаты персоналу в целях обеспечения выполнения функций государственными (муниципальными ) органами, казенными учреждениями , 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</si>
  <si>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</si>
  <si>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</si>
  <si>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</si>
  <si>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</si>
  <si>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69.0.00.00000</t>
  </si>
  <si>
    <t>Функционирование Думы  Слюдянского муниципального образования</t>
  </si>
  <si>
    <t>69.1.00.00000</t>
  </si>
  <si>
    <t>Председатель Думы Слюдянского муниципального образования</t>
  </si>
  <si>
    <t>69.1.01.43110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</si>
  <si>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</si>
  <si>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</si>
  <si>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04</t>
  </si>
  <si>
    <t>Центральный аппарат администрации</t>
  </si>
  <si>
    <t>57.5.01.44110</t>
  </si>
  <si>
    <t>Расходы на выплаты персоналу в целях обеспечения выполнения функций государственными (муниципальными ) органами, казенными учреждениями, органами управления государственными внебюджетными фондами</t>
  </si>
  <si>
    <t>Организация стажировки и направление на курсы повышения квалификации муниципальных служащих органов местного самоуправления Слюдянского муниципального образования</t>
  </si>
  <si>
    <t>57.5.01.27140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</si>
  <si>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</si>
  <si>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</si>
  <si>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Публикация о деятельности органов местного самоуправления в СМИ и расходы на подписку периодических печатных изданий</t>
  </si>
  <si>
    <t>57.5.01.27150</t>
  </si>
  <si>
    <t>Оплата услуг по медицинскому осмотру муниципальных служащих (диспансеризация), административного и технического персонала, предрейсовые и послерейсовые осмотры водителей</t>
  </si>
  <si>
    <t>57.5.01.27160</t>
  </si>
  <si>
    <t>Услуги связи и почтовые расходы</t>
  </si>
  <si>
    <t>57.5.01.27170</t>
  </si>
  <si>
    <t>Коммунальные расходы, содержание имущества, приобретение основных средств и материальных запасов, оплата налогов</t>
  </si>
  <si>
    <t>57.5.01.27180</t>
  </si>
  <si>
    <t>Иные бюджетные ассигнования</t>
  </si>
  <si>
    <t>Уплата налогов и сборов</t>
  </si>
  <si>
    <t>Проведение мероприятий по замене и модернизации устаревшего компьютерного оборудования и модернизации локальных вычислительных сетей</t>
  </si>
  <si>
    <t>57.5.01.27210</t>
  </si>
  <si>
    <t>Приобретение лицензированного программного обеспечения, необходимого для выполнения функций возложенных на муниципальные учреждения Слюдянского муниципального образования</t>
  </si>
  <si>
    <t>57.5.01.27220</t>
  </si>
  <si>
    <t>Приобретение материально-технических ценностей для обеспечения бесперебойной работы материально – технической базы в сфере информационных технологий</t>
  </si>
  <si>
    <t>57.5.01.27230</t>
  </si>
  <si>
    <t>Проведение организационно-технических мероприятий по обеспечению бесперебойного доступа к сети "Интернет"</t>
  </si>
  <si>
    <t>57.5.01.27240</t>
  </si>
  <si>
    <t>Обеспечение деятельности финансовых,  налоговых и таможенных органов и органов финансового (финансово -бюджетного) надзора</t>
  </si>
  <si>
    <t>06</t>
  </si>
  <si>
    <t>Обеспечение деятельности Ревизионной комиссии Слюдянского муниципального образования</t>
  </si>
  <si>
    <t>69.2.00.00000</t>
  </si>
  <si>
    <t>69.2.01.46110</t>
  </si>
  <si>
    <t>Работники аппарата Ревизионной комиссии Слюдянского муниципального образования</t>
  </si>
  <si>
    <t>69.2.02.47110</t>
  </si>
  <si>
    <t>Резервные фонды</t>
  </si>
  <si>
    <t>11</t>
  </si>
  <si>
    <t>Резервный фонд администрации Слюдянского городского поселения</t>
  </si>
  <si>
    <t>69.3.01.29900</t>
  </si>
  <si>
    <t>Резервные средства</t>
  </si>
  <si>
    <t>Другие общегосударственные вопросы</t>
  </si>
  <si>
    <t>13</t>
  </si>
  <si>
    <t xml:space="preserve">Обеспечение взаимодействия в решении вопросов местного самоуправления </t>
  </si>
  <si>
    <t>57.5.01.27130</t>
  </si>
  <si>
    <t>Уплата налогов, сборов и иных платежей</t>
  </si>
  <si>
    <t>62.0.00.00000</t>
  </si>
  <si>
    <t>62.5.01.00000</t>
  </si>
  <si>
    <t>Техническая инвентаризация и оформление кадастровых паспортов на: - объекты недвижимости, составляющие муниципальную казну; - выявленные бесхозяйные объекты недвижимости; - объекты, принимаемые в муниципальную собственность; - выморочные жилые помещения, - землеустроительные работы</t>
  </si>
  <si>
    <t>62.5.01.U2110</t>
  </si>
  <si>
    <t>Услуги специализированных организаций</t>
  </si>
  <si>
    <t>62.5.01.U2120</t>
  </si>
  <si>
    <t xml:space="preserve">Содержание муниципального имущества </t>
  </si>
  <si>
    <t>62.5.01.U2130</t>
  </si>
  <si>
    <t>Коммунальные услуги в отношении объектов муниципальной собственности</t>
  </si>
  <si>
    <t>62.5.01.U2140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</si>
  <si>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нарушениях, предусмотренных отдельными законами Иркутской области об административной ответственности</t>
  </si>
  <si>
    <t>69.7.00.00000</t>
  </si>
  <si>
    <t>Закупка товаров, работ и услуг для  обеспечения государственных (муниципальных) нужд</t>
  </si>
  <si>
    <t>69.7.01.29800</t>
  </si>
  <si>
    <t>Национальная безопасность и правоохранительная деятельность</t>
  </si>
  <si>
    <t>Гражданская оборона</t>
  </si>
  <si>
    <t>09</t>
  </si>
  <si>
    <t>55.0.00.00000</t>
  </si>
  <si>
    <t>55.5.01.00000</t>
  </si>
  <si>
    <t>55.5.02.00000</t>
  </si>
  <si>
    <t>55.5.02.25220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</si>
  <si>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</si>
  <si>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</si>
  <si>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55.5.01.25110</t>
  </si>
  <si>
    <t>55.5.01.25120</t>
  </si>
  <si>
    <t>55.5.01.25140</t>
  </si>
  <si>
    <t>14</t>
  </si>
  <si>
    <t>63.0.00.00000</t>
  </si>
  <si>
    <t>Комплекс процессных мероприятий : "Противодействие экстремизму, профилактика терроризма и укрепление правопорядка на территории Слюдянского муниципального образования"</t>
  </si>
  <si>
    <t>63.5.01.00000</t>
  </si>
  <si>
    <t>Комплекс мер, направленных на усиление безопасности мест массового пребывания людей и иных объектов жизнеобеспечения с применением технических средств</t>
  </si>
  <si>
    <t>63.5.01.T1110</t>
  </si>
  <si>
    <t>Национальная экономика</t>
  </si>
  <si>
    <t>Дорожное хозяйства (дорожные фонды)</t>
  </si>
  <si>
    <t xml:space="preserve">Муниципальная программа  "Развитие дорожного хозяйства на территории Слюдянского муниципального образования" </t>
  </si>
  <si>
    <t>53.0.00.00000</t>
  </si>
  <si>
    <t>53.5.01.00000</t>
  </si>
  <si>
    <t>Ремонт автомобильных дорог, входящих в транспортный каркас  (за счет средств областного бюджета)</t>
  </si>
  <si>
    <t>53.5.01.SД020</t>
  </si>
  <si>
    <t>Содержание и ремонт автомобильных дорог общего пользования местного значения, актуализация проектов организации дорожного движения</t>
  </si>
  <si>
    <t>53.5.01.23120</t>
  </si>
  <si>
    <t>53.5.01.23130</t>
  </si>
  <si>
    <t>Другие вопросы в области национальной экономики</t>
  </si>
  <si>
    <t>12</t>
  </si>
  <si>
    <t>56.0.00.00000</t>
  </si>
  <si>
    <t>Иные межбюджетные ассигнования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</si>
  <si>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</t>
  </si>
  <si>
    <t>Проведение мероприятий, направленных на информационную поддержку и популяризацию малого и среднего предпринимательства, в т.ч. самозанятости</t>
  </si>
  <si>
    <t>56.5.01.26120</t>
  </si>
  <si>
    <t>56.5.02.00000</t>
  </si>
  <si>
    <t>Проведение мероприятий, направленных на популяризацию туризма в Слюдянском муниципальном образовании"</t>
  </si>
  <si>
    <t>56.5.02.26210</t>
  </si>
  <si>
    <t>Муниципальная программа  "Совершенствование градостроительной деятельности на территории Слюдянского муниципального образования"</t>
  </si>
  <si>
    <t>61.0.00.00000</t>
  </si>
  <si>
    <t>61.5.01.00000</t>
  </si>
  <si>
    <t>Иные закупки товаров, работ и услуг для обеспечения государственных (муниципальных)нужд</t>
  </si>
  <si>
    <t xml:space="preserve">Размещение рекламных конструкций    на территории Слюдянского муниципального образования </t>
  </si>
  <si>
    <t>61.5.01.Z1140</t>
  </si>
  <si>
    <t>Уплата прочих налогов, сборов и иных платежей</t>
  </si>
  <si>
    <t>61.5.02.00000</t>
  </si>
  <si>
    <t>Прекращение жизненного цикла объектов капитального строительства, расположенных на территории Слюдянского муниципального образования</t>
  </si>
  <si>
    <t>61.5.02.Z2120</t>
  </si>
  <si>
    <t>Жилищно - коммунальное хозяйство</t>
  </si>
  <si>
    <t>921</t>
  </si>
  <si>
    <t>05</t>
  </si>
  <si>
    <t>Жилищное хозяйство</t>
  </si>
  <si>
    <t>51.0.00.00000</t>
  </si>
  <si>
    <t xml:space="preserve">Комплекс процессных мероприятий "Обеспечение выполнения мероприятий по капитальному ремонту многоквартирных домов"_x000D_
</t>
  </si>
  <si>
    <t>51.5.06.00000</t>
  </si>
  <si>
    <t>Оплата обязательных взносов на проведение капитального ремонта муниципального жилищного фонда Слюдянского муниципального образования</t>
  </si>
  <si>
    <t>51.5.06.21610</t>
  </si>
  <si>
    <t xml:space="preserve">Иные закупки товаров, работ и услуг для обеспечения государственных (муниципальных) нужд_x000D_
</t>
  </si>
  <si>
    <t xml:space="preserve">Муниципальная программа «Доступное жилье на территории Слюдянского муниципального образования» </t>
  </si>
  <si>
    <t xml:space="preserve">52.0.00.00000 </t>
  </si>
  <si>
    <t>52.5.01.00000</t>
  </si>
  <si>
    <t>52.5.01.22120</t>
  </si>
  <si>
    <t>Бюджетные инвестиции</t>
  </si>
  <si>
    <t>Коммунальное хозяйство</t>
  </si>
  <si>
    <t xml:space="preserve">51.0.00.00000 </t>
  </si>
  <si>
    <t>51.5.02.00000</t>
  </si>
  <si>
    <t>Поставка модульной станции на объекты водоснабжения, оборудования водоподготовки павильонов вертикальных стальных 300 м3, с теплоизоляцией</t>
  </si>
  <si>
    <t>51.5.01.21110</t>
  </si>
  <si>
    <t>51.5.04.00000</t>
  </si>
  <si>
    <t>51.5.04.S2200</t>
  </si>
  <si>
    <t>51.5.02.21210</t>
  </si>
  <si>
    <t>Капитальные вложения в объекты государственной (муниципальной) собственности</t>
  </si>
  <si>
    <t>51.5.05.00000</t>
  </si>
  <si>
    <t>51.5.05.21510</t>
  </si>
  <si>
    <t>Капитальный ремонт инженерных сетей  теплоснабжения, водоснабжения, водоотведения</t>
  </si>
  <si>
    <t>51.5.05.21520</t>
  </si>
  <si>
    <t>51.5.05.21530</t>
  </si>
  <si>
    <t>Поставка оборудования для капитального ремонта объектов коммунальной инфраструктуры</t>
  </si>
  <si>
    <t>51.5.05.21540</t>
  </si>
  <si>
    <t>Комплекс процессных мероприятий "Обеспечение проведения мероприятий по повышению энергоэффективности"</t>
  </si>
  <si>
    <t>51.5.07.00000</t>
  </si>
  <si>
    <t>Технологическое присоединение к инженерным сетям электроснабжения</t>
  </si>
  <si>
    <t>51.5.07.21720</t>
  </si>
  <si>
    <t>Благоустройство</t>
  </si>
  <si>
    <t xml:space="preserve">Муниципальная программа  "Развитие дорожного хозяйства на территории Слюдянского муниципального образования"  </t>
  </si>
  <si>
    <t>Услуги по технологическому присоединению к электрическим сетям</t>
  </si>
  <si>
    <t>53.5.01.23140</t>
  </si>
  <si>
    <t>54.0.00.00000</t>
  </si>
  <si>
    <t>54.3.03.00000</t>
  </si>
  <si>
    <t>Обустройство универсальной спортивной площадки по ул. Линейная п. Сухой Ручей</t>
  </si>
  <si>
    <t>54.3.03.S5762</t>
  </si>
  <si>
    <t xml:space="preserve">Закупка товаров, работ и услуг для обеспечения государственных (муниципальных) нужд </t>
  </si>
  <si>
    <t>54.5.01.00000</t>
  </si>
  <si>
    <t>Обеспечение деятельности  МБУ "Благоустройство"</t>
  </si>
  <si>
    <t>54.5.01.24110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</si>
  <si>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</si>
  <si>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</si>
  <si>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54.5.01.24120</t>
  </si>
  <si>
    <t>54.5.01.S2370</t>
  </si>
  <si>
    <t>54.5.02.00000</t>
  </si>
  <si>
    <t>Приобретение материальных запасов для уборки территорий</t>
  </si>
  <si>
    <t>54.5.02.24210</t>
  </si>
  <si>
    <t xml:space="preserve">Муниципальная программа  "Формирование современной городской среды на территории Слюдянского муниципального образования"   </t>
  </si>
  <si>
    <t>59.0.00.00000</t>
  </si>
  <si>
    <t>59.1.00.00000</t>
  </si>
  <si>
    <t xml:space="preserve">Благоустройство дворовых и общественных территорий  (софинансирование за счет средств местного бюджета) </t>
  </si>
  <si>
    <t>59.1.F2.55551</t>
  </si>
  <si>
    <t>Охрана окружающей среды</t>
  </si>
  <si>
    <t xml:space="preserve">Другие вопросы в области охраны окружающей среды </t>
  </si>
  <si>
    <t>Комплекс процессных мероприятий "Сохранение озера Байкал"</t>
  </si>
  <si>
    <t>51.5.01.00000</t>
  </si>
  <si>
    <t>Строительство канализационных очистных сооружений в Слюдянском муниципальном образовании</t>
  </si>
  <si>
    <t>54.3.01.S2971</t>
  </si>
  <si>
    <t>54.5.02.24220</t>
  </si>
  <si>
    <t>Культура</t>
  </si>
  <si>
    <t>08</t>
  </si>
  <si>
    <t>58.0.00.00000</t>
  </si>
  <si>
    <t>Комплекс процессных мероприятий  "Обеспечение деятельности бюджетных учреждений"</t>
  </si>
  <si>
    <t>58.5.01.00000</t>
  </si>
  <si>
    <t>Обеспечение деятельности  МБУ "Центр спорта, культуры и досуга"</t>
  </si>
  <si>
    <t>58.5.01.28110</t>
  </si>
  <si>
    <t>Поддержка в организации  культурно-массовых мероприятий</t>
  </si>
  <si>
    <t>58.5.01.28120</t>
  </si>
  <si>
    <t>Социальная политика</t>
  </si>
  <si>
    <t>Пенсионное обеспечение</t>
  </si>
  <si>
    <t>Повышение престижа муниципальной службы в органах местного самоуправления Слюдянского муниципального образования</t>
  </si>
  <si>
    <t>69.6.00.00000</t>
  </si>
  <si>
    <t>Социальное обеспечение и иные выплаты населению</t>
  </si>
  <si>
    <t>69.6.01.29700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</si>
  <si>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</si>
  <si>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</si>
  <si>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52.0.00.00000</t>
  </si>
  <si>
    <t>52.3.01.L4970</t>
  </si>
  <si>
    <t>Социальное обеспечение  и иные выплаты населению</t>
  </si>
  <si>
    <t>Обеспечение социальной поддержки Почетным гражданам Слюдянского муниципального образования</t>
  </si>
  <si>
    <t>57.5.01.27120</t>
  </si>
  <si>
    <t>Публичные нормативные выплаты гражданам несоциального характера</t>
  </si>
  <si>
    <t>69.5.00.00000</t>
  </si>
  <si>
    <t>Обеспечение мер социальной поддержки отдельным категориям медицинских работников</t>
  </si>
  <si>
    <t>69.5.02.00000</t>
  </si>
  <si>
    <t>69.5.02.29600</t>
  </si>
  <si>
    <t>Физическая культура и спорт</t>
  </si>
  <si>
    <t>Поддержка в организации  спортивно-массовых, физкультурно-оздоровительных мероприятий</t>
  </si>
  <si>
    <t>58.5.01.28130</t>
  </si>
  <si>
    <t>57.5.00.00000</t>
  </si>
  <si>
    <t>57.5.01.P0190</t>
  </si>
  <si>
    <t>Обслуживание государственного (муниципального) долга</t>
  </si>
  <si>
    <t>Обслуживание муниципального долга</t>
  </si>
  <si>
    <t>Целевые межбюджетные трансферты, из бюджета поселений,  на осуществление переданных полномочий по созданию, содержанию и организации деятельности единой дежурно-диспетчерской службы</t>
  </si>
  <si>
    <t>Межбюджетные трансферты</t>
  </si>
  <si>
    <t>Иные межбюджетные трансферты</t>
  </si>
  <si>
    <t>Целевые межбюджетные трансферты, из бюджета поселения,  на осуществление переданных полномочий по организации и осуществлению мероприятий по гражданской обороне, защите населения и территории поселения от  чрезвычайных ситуаций природного и техногенного характера</t>
  </si>
  <si>
    <t>69.4.01.0Д100</t>
  </si>
  <si>
    <t>69.4.02.СС100</t>
  </si>
  <si>
    <t>Глава Слюдянского муниципального образования</t>
  </si>
  <si>
    <r>
      <rPr>
        <sz val="12"/>
        <rFont val="Times New Roman"/>
        <family val="1"/>
        <charset val="204"/>
      </rPr>
      <t>Комплекс процессных мероприятий :  Повышение эффективности и качества управления объектами муниципальной собственности Слюдянского муниципального образования, организация их целостной системы учета, оценки, анализа и сохранности, управления и распоряжения земельными участками, находящимися в собственности Слюдянского муниципального образования, и земельными участками, государственная собственность на которые не разграничена, находящимися на территории Слюдянского муниципального образования</t>
    </r>
  </si>
  <si>
    <r>
      <t xml:space="preserve">Комплекс процессных мероприятий </t>
    </r>
    <r>
      <rPr>
        <sz val="12"/>
        <rFont val="Times New Roman"/>
        <family val="1"/>
        <charset val="204"/>
      </rPr>
      <t>"Муниципальная дорожная сеть"</t>
    </r>
  </si>
  <si>
    <r>
      <t>Муниципальная программа  "Содействие развитию предпринимательства и туризма в Слюдянском муниципальном образовании</t>
    </r>
    <r>
      <rPr>
        <i/>
        <sz val="12"/>
        <rFont val="Times New Roman"/>
        <family val="1"/>
        <charset val="204"/>
      </rPr>
      <t xml:space="preserve">" </t>
    </r>
  </si>
  <si>
    <r>
      <t xml:space="preserve">Первоочередные мероприятия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</t>
    </r>
    <r>
      <rPr>
        <i/>
        <sz val="12"/>
        <color indexed="8"/>
        <rFont val="Times New Roman"/>
        <family val="1"/>
        <charset val="204"/>
      </rPr>
      <t>(софинансирование за счет средств областного бюджета)</t>
    </r>
  </si>
  <si>
    <r>
      <t xml:space="preserve">Первоочередные мероприятия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</t>
    </r>
    <r>
      <rPr>
        <i/>
        <sz val="12"/>
        <color indexed="8"/>
        <rFont val="Times New Roman"/>
        <family val="1"/>
        <charset val="204"/>
      </rPr>
      <t>(софинансирование за счет средств местного бюджета)</t>
    </r>
  </si>
  <si>
    <r>
      <t xml:space="preserve">Муниципальный проект </t>
    </r>
    <r>
      <rPr>
        <i/>
        <sz val="12"/>
        <rFont val="Times New Roman"/>
        <family val="1"/>
        <charset val="204"/>
      </rPr>
      <t>"Благоустройство и развитие сельских территорий"</t>
    </r>
    <r>
      <rPr>
        <sz val="12"/>
        <rFont val="Times New Roman"/>
        <family val="1"/>
        <charset val="204"/>
      </rPr>
      <t xml:space="preserve"> </t>
    </r>
  </si>
  <si>
    <r>
      <rPr>
        <sz val="12"/>
        <rFont val="Times New Roman"/>
        <family val="1"/>
        <charset val="204"/>
      </rPr>
      <t>Комплекс процессных мероприятий</t>
    </r>
    <r>
      <rPr>
        <i/>
        <sz val="12"/>
        <rFont val="Times New Roman"/>
        <family val="1"/>
        <charset val="204"/>
      </rPr>
      <t xml:space="preserve"> "Чистая вода" </t>
    </r>
  </si>
  <si>
    <t>ИТОГО:</t>
  </si>
  <si>
    <t>Комплекс процессных мероприятий "Обеспечение реализации вопросов местного значения в сфере жилищно - коммунального хозяйства"</t>
  </si>
  <si>
    <t>51.5.08.00000</t>
  </si>
  <si>
    <t>51.5.08.21810</t>
  </si>
  <si>
    <t>Предоставление субсидий в целях возмещения затрат (части затрат) в связи с вывозом жидких бытовых отходов из неканализованных многоквартирных домов (домов блокированной застройки) на территории Слюдянского муниципального образования</t>
  </si>
  <si>
    <t>Оказание услуг по обеспечению информационного и технологического взаимодействия между участниками расчетов в сфере жилищно-коммунального хозяйства</t>
  </si>
  <si>
    <t>51.5.08.21820</t>
  </si>
  <si>
    <t>Разработка, сопровождение, технологический и ценовой аудит, экспертное исследование проектов</t>
  </si>
  <si>
    <t xml:space="preserve">Комплекс процессных мероприятий: Обеспечение условий  деятельности органов местного самоуправления Слюдянского муниципального образования, в целях  эффективного исполнения  возложенных полномочий </t>
  </si>
  <si>
    <t xml:space="preserve">Комплекс процессных мероприятий: Обеспечение условий  деятельности органов местного самоуправления Слюдянского муниципального образования, в целях  эффективного исполнения  возложенных полномочий   </t>
  </si>
  <si>
    <t>А.В. Должиков</t>
  </si>
  <si>
    <t>Муниципальная программа  "Совершенствование механизмов управления   Слюдянским муниципальным образованием"</t>
  </si>
  <si>
    <t>Председатель Ревизионной комиссии Слюдянского муниципального образования</t>
  </si>
  <si>
    <t>Создание неснижаемого нормативного запаса топлива на теплоисточниках города Слюдянка, создание условий для обеспечения качественными коммунальными услугами на территории Слюдянского муниципального поселения</t>
  </si>
  <si>
    <r>
      <t xml:space="preserve">Комплекс процессных мероприятий </t>
    </r>
    <r>
      <rPr>
        <sz val="12"/>
        <rFont val="Times New Roman"/>
        <family val="1"/>
        <charset val="204"/>
      </rPr>
      <t>"Устойчивое развитие градостроительной деятельности на территории Слюдянского муниципального образования"</t>
    </r>
  </si>
  <si>
    <t xml:space="preserve">Муниципальная программа  "Развитие жилищно-коммунального хозяйства  Слюдянского муниципального образования" </t>
  </si>
  <si>
    <r>
      <t>Комплекс процессных мероприятий "</t>
    </r>
    <r>
      <rPr>
        <sz val="12"/>
        <color indexed="8"/>
        <rFont val="Times New Roman"/>
        <family val="1"/>
        <charset val="204"/>
      </rPr>
      <t>Модернизация коммунальной инфраструктуры"</t>
    </r>
  </si>
  <si>
    <t>Муниципальный проект "Молодым семьям - доступное жилье"</t>
  </si>
  <si>
    <t>Массовый спорт</t>
  </si>
  <si>
    <t>Комплекс процессных мероприятий "Обеспечение деятельности бюджетных учреждений"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</si>
  <si>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</si>
  <si>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</si>
  <si>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Другие вопросы в области национальной безопасности и правоохранительной деятельности</t>
  </si>
  <si>
    <r>
      <t>Муниципальная программа  "Развитие АПК  "Безопасный город" на территории Слюдянского муниципального образования"</t>
    </r>
    <r>
      <rPr>
        <i/>
        <sz val="12"/>
        <rFont val="Times New Roman"/>
        <family val="1"/>
        <charset val="204"/>
      </rPr>
      <t xml:space="preserve"> </t>
    </r>
  </si>
  <si>
    <t>Культура, кинематография</t>
  </si>
  <si>
    <t xml:space="preserve">Муниципальная программа  "Доступное жилье  на территории Слюдянского муниципального образования"  </t>
  </si>
  <si>
    <t>Обслуживание государственного (муниципального) внутреннего долга</t>
  </si>
  <si>
    <r>
      <t>Муниципальная программа  "</t>
    </r>
    <r>
      <rPr>
        <sz val="12"/>
        <rFont val="Times New Roman"/>
        <family val="1"/>
        <charset val="204"/>
      </rPr>
      <t xml:space="preserve">Совершенствование механизмов управления Слюдянским муниципальным образованием" </t>
    </r>
  </si>
  <si>
    <t>Разработка технических паспортов на автомобильные дороги общего пользования местного значения</t>
  </si>
  <si>
    <t>Комплекс процессных мероприятий "Популяризация туризма в Слюдянском муниципальном образовании"</t>
  </si>
  <si>
    <t>Капитальный ремонт котельного оборудования на теплоисточниках</t>
  </si>
  <si>
    <t>Ремонт автомобильных дорог, входящих в транспортный каркас  (за счет средств местного бюджета)</t>
  </si>
  <si>
    <r>
      <t>Муниципальная программа  "</t>
    </r>
    <r>
      <rPr>
        <sz val="12"/>
        <rFont val="Times New Roman"/>
        <family val="1"/>
        <charset val="204"/>
      </rPr>
      <t xml:space="preserve">Совершенствование механизмов управления   Слюдянским муниципальным образованием" </t>
    </r>
  </si>
  <si>
    <r>
      <t>Муниципальная программа  "</t>
    </r>
    <r>
      <rPr>
        <sz val="12"/>
        <rFont val="Times New Roman"/>
        <family val="1"/>
        <charset val="204"/>
      </rPr>
      <t>Повышения качества управления муниципальным имуществом Слюдянского муниципального образования"</t>
    </r>
  </si>
  <si>
    <r>
      <rPr>
        <sz val="12"/>
        <rFont val="Times New Roman"/>
        <family val="1"/>
        <charset val="204"/>
      </rPr>
      <t>Комплекс процессных мероприятий "Сокращение непригодного для проживания жилищного фонда на территории Слюдянского муниципального образования"</t>
    </r>
  </si>
  <si>
    <r>
      <rPr>
        <sz val="12"/>
        <rFont val="Times New Roman"/>
        <family val="1"/>
        <charset val="204"/>
      </rPr>
      <t>Муниципальная программа</t>
    </r>
    <r>
      <rPr>
        <i/>
        <sz val="12"/>
        <rFont val="Times New Roman"/>
        <family val="1"/>
        <charset val="204"/>
      </rPr>
      <t xml:space="preserve">  "Развитие жилищно-коммунального хозяйства  Слюдянского муниципального образования" </t>
    </r>
  </si>
  <si>
    <r>
      <rPr>
        <i/>
        <sz val="12"/>
        <color indexed="8"/>
        <rFont val="Times New Roman"/>
        <family val="1"/>
        <charset val="204"/>
      </rPr>
      <t>Комплекс процессных мероприятий "Обеспечение выполнения мероприятий по капитальному ремонту объектов в сфере жилищно-коммунального хозяйства"</t>
    </r>
  </si>
  <si>
    <r>
      <rPr>
        <sz val="12"/>
        <rFont val="Times New Roman"/>
        <family val="1"/>
        <charset val="204"/>
      </rPr>
      <t>Комплекс процессных мероприятий "Содержание и развитие городской инфраструктуры"</t>
    </r>
  </si>
  <si>
    <r>
      <rPr>
        <sz val="12"/>
        <rFont val="Times New Roman"/>
        <family val="1"/>
        <charset val="204"/>
      </rPr>
      <t>Комплекс процессных мероприятий "Экологическое благоустройство территорий"</t>
    </r>
  </si>
  <si>
    <r>
      <t>Муниципальная программа  "</t>
    </r>
    <r>
      <rPr>
        <sz val="12"/>
        <rFont val="Times New Roman"/>
        <family val="1"/>
        <charset val="204"/>
      </rPr>
      <t xml:space="preserve">Создание условий для организации  и обеспечения жителей Слюдянского муниципального образования услугами  культуры и спорта" </t>
    </r>
  </si>
  <si>
    <t>55.5.01.25130</t>
  </si>
  <si>
    <r>
      <t>Муниципальная программа  "</t>
    </r>
    <r>
      <rPr>
        <sz val="12"/>
        <rFont val="Times New Roman"/>
        <family val="1"/>
        <charset val="204"/>
      </rPr>
      <t xml:space="preserve">Развитие системы гражданской обороны, защиты населения и территории от чрезвычайных ситуаций и обеспечения пожарной безопасности на территории   Слюдянского муниципального образования" </t>
    </r>
  </si>
  <si>
    <t>56.5.01.00000</t>
  </si>
  <si>
    <t>Приобретение  (выкуп) в муниципальную собственность объектов недвижимости</t>
  </si>
  <si>
    <t>Муниципальная программа  "Благоустройство и охрана окружающей среды на территории Слюдянского муниципального образования"</t>
  </si>
  <si>
    <r>
      <t>Муниципальный проект  "Охрана окружающей среды</t>
    </r>
    <r>
      <rPr>
        <i/>
        <sz val="12"/>
        <rFont val="Times New Roman"/>
        <family val="1"/>
        <charset val="204"/>
      </rPr>
      <t xml:space="preserve">"   </t>
    </r>
  </si>
  <si>
    <t>54.3.01.00000</t>
  </si>
  <si>
    <t>Муниципальный долг</t>
  </si>
  <si>
    <t>Приобретение (выкуп) в муниципальную собственность объектов недвижимости при обеспечении граждан, страдающих тяжелыми формами хронических заболеваний, жилыми помещениями</t>
  </si>
  <si>
    <t>52.5.01.22150</t>
  </si>
  <si>
    <t>Иные платежи</t>
  </si>
  <si>
    <t>Представление интересов Слюдянского муниципального образования в судах</t>
  </si>
  <si>
    <t>69.8.00.00000</t>
  </si>
  <si>
    <t>Муниципальный проект "Реализация инициативных проектов"</t>
  </si>
  <si>
    <t>54.3.02.00000</t>
  </si>
  <si>
    <t>Реализация мероприятий инициативного проекта: Создание сквера Вечерний (софинансирование за счет средств областного бюджета)</t>
  </si>
  <si>
    <t>54.3.02.S2381</t>
  </si>
  <si>
    <t>Реализация мероприятий инициативного проекта: Создание сквера Вечерний (софинансирование за счет средств местного бюджета)</t>
  </si>
  <si>
    <t>Реализация мероприятий инициативного проекта: Установка малых архитектурных форм в сквере Вечерний (софинансирование за счет средств областного бюджета)</t>
  </si>
  <si>
    <t>54.3.02.S2382</t>
  </si>
  <si>
    <t>Реализация мероприятий инициативного проекта: Установка малых архитектурных форм в сквере Вечерний (софинансирование за счет средств местного бюджета)</t>
  </si>
  <si>
    <t>Реализация мероприятий инициативного проекта: Обустройство парковки у Центрального рынка (софинансирование за счет средств областного бюджета)</t>
  </si>
  <si>
    <t>54.3.02.S2383</t>
  </si>
  <si>
    <t>Реализация мероприятий инициативного проекта: Обустройство парковки у Центрального рынка (софинансирование за счет средств местного бюджета)</t>
  </si>
  <si>
    <t>Реализация мероприятий инициативного проекта: Благоустройство рыночной площади (софинансирование за счет средств областного бюджета)</t>
  </si>
  <si>
    <t>54.3.02.S2384</t>
  </si>
  <si>
    <t>Реализация мероприятий инициативного проекта: Благоустройство рыночной площади (софинансирование за счет средств местного бюджета)</t>
  </si>
  <si>
    <t>Реализация мероприятий инициативного проекта: Обустройство детской и спортивной площадки по ул. Набережной г. Слюдянка (софинансирование за счет средств областного бюджета)</t>
  </si>
  <si>
    <t>54.3.02.S2385</t>
  </si>
  <si>
    <t>69.2.02.Р9110</t>
  </si>
  <si>
    <t xml:space="preserve">Исполнение судебных актов </t>
  </si>
  <si>
    <t xml:space="preserve">                                         М.М. Кайсаров"</t>
  </si>
  <si>
    <t>69.1.02.Р9110</t>
  </si>
  <si>
    <t>Закупка товаров, работ и услуг для обеспечения государственных (муниципальных) нужд  (за счет средств местного бюджета)</t>
  </si>
  <si>
    <t>Закупка товаров, работ и услуг для обеспечения государственных (муниципальных) нужд (за счет средств местного бюджета)</t>
  </si>
  <si>
    <t>69.8.01.29930</t>
  </si>
  <si>
    <t>Комплекс процессных мероприятий "Защита населения и территории Слюдянского муниципального образования от чрезвычайных ситуаций природного и техногенного характера, обеспечения пожарной безопасности и совершенствования системы гражданской обороны"</t>
  </si>
  <si>
    <t>Совершенствование гражданской обороны на территории Слюдянского муниципального образования</t>
  </si>
  <si>
    <t>Комплекс процессных мероприятий: "Предупреждение аварийных ситуаций, нарушающих функционирование систем жизнеобеспечения на территории Слюдянского муниципального образования</t>
  </si>
  <si>
    <t>Защита населения и территории Слюдянского муниципального образования от чрезвычайных ситуаций природного и техногенного характера</t>
  </si>
  <si>
    <t>Обеспечение первичных мер пожарной безопасности на территории Слюдянского муниципального образования</t>
  </si>
  <si>
    <t>Безопасность людей на водных объектах, расположенных на территории Слюдянского муниципального образования</t>
  </si>
  <si>
    <t>Комплекс процессных мероприятий "Поддержка субъектов малого и среднего предпринимательства в Слюдянском муниципальном образовании"</t>
  </si>
  <si>
    <t>Представление интересов Слюдянского муниципального образования</t>
  </si>
  <si>
    <t>Комплекс процессных мероприятий "Обеспечение комфортных и безопасных условий проживания граждан в многоквартирных домах"</t>
  </si>
  <si>
    <t xml:space="preserve">Капитальные вложения в объекты государственной (муниципальной) собственности </t>
  </si>
  <si>
    <t>Разработка проектной сметной документации, экспертное исследование проектной документации, разработка, актуализация схем тепло-, водоснабжения, водоотведения</t>
  </si>
  <si>
    <t>Реализация мероприятий инициативного проекта: Обустройство детской и спортивной площадки по ул. Набережной г. Слюдянка (софинансирование за счет средств местного бюджета)</t>
  </si>
  <si>
    <t>Устройство тротуаров по ул. Зои Космодемьянской, ул. Линейная, ул. Чернышевского в п. Сухой Ручей</t>
  </si>
  <si>
    <r>
      <t>Муниципальный проект  "</t>
    </r>
    <r>
      <rPr>
        <sz val="12"/>
        <rFont val="Times New Roman"/>
        <family val="1"/>
        <charset val="204"/>
      </rPr>
      <t xml:space="preserve">Формирование комфортной городской среды"   </t>
    </r>
  </si>
  <si>
    <t>Предоставление мер социальной поддержки граждан</t>
  </si>
  <si>
    <t>Ежемесячная компенсация расходов на оплату найма (поднайма)жилого помещения фельдшерам скорой медицинской помощи ОГБУЗ "Слюдянская РБ"</t>
  </si>
  <si>
    <t>Образование</t>
  </si>
  <si>
    <t>07</t>
  </si>
  <si>
    <t>Профессиональная подготовка, переподготовка и повышение квалификации</t>
  </si>
  <si>
    <t>59.1.И4.00000</t>
  </si>
  <si>
    <t>59.1.И4.55551</t>
  </si>
  <si>
    <t xml:space="preserve">Благоустройство дворовых и общественных территорий  (софинансирование за счет средств федерального бюджета) </t>
  </si>
  <si>
    <t xml:space="preserve">Благоустройство дворовых и общественных территорий  (софинансирование за счет средств областного бюджета) </t>
  </si>
  <si>
    <r>
      <t>Комплекс процессных мероприятий  "</t>
    </r>
    <r>
      <rPr>
        <sz val="12"/>
        <rFont val="Times New Roman"/>
        <family val="1"/>
        <charset val="204"/>
      </rPr>
      <t xml:space="preserve">Формирование комфортной городской среды"   </t>
    </r>
  </si>
  <si>
    <t>59.5.01.00000</t>
  </si>
  <si>
    <t xml:space="preserve">Благоустройство дворовых и общественных территорий  </t>
  </si>
  <si>
    <t>59.5.01.45100</t>
  </si>
  <si>
    <t>52.3.01.00000</t>
  </si>
  <si>
    <t>Реализация мер социальной поддержки (за счет средств федерального бюджета)</t>
  </si>
  <si>
    <t>Реализация мер социальной поддержки (за счет средств областного бюджета)</t>
  </si>
  <si>
    <t>Реализация мер социальной поддержки (за счет средств местного бюджета)</t>
  </si>
  <si>
    <t>Мероприятия по модернизации объектов коммунальной инфраструктуры</t>
  </si>
  <si>
    <t>51.5.04.21410</t>
  </si>
  <si>
    <r>
      <t>Реализация мероприятия перечня проектов народных инициатив (</t>
    </r>
    <r>
      <rPr>
        <i/>
        <sz val="12"/>
        <rFont val="Times New Roman"/>
        <family val="1"/>
        <charset val="204"/>
      </rPr>
      <t>софинансирование за счет средств областного  бюджета)</t>
    </r>
  </si>
  <si>
    <r>
      <t>Реализация мероприятия перечня проектов народных инициатив (</t>
    </r>
    <r>
      <rPr>
        <i/>
        <sz val="12"/>
        <rFont val="Times New Roman"/>
        <family val="1"/>
        <charset val="204"/>
      </rPr>
      <t>софинансирование за счет средств местного бюджета)</t>
    </r>
  </si>
  <si>
    <r>
      <t>Создание мест (площадок) накопления твердых коммунальных отходов (</t>
    </r>
    <r>
      <rPr>
        <i/>
        <sz val="12"/>
        <rFont val="Times New Roman"/>
        <family val="1"/>
        <charset val="204"/>
      </rPr>
      <t>софинансирование за счет средств областного бюджета)</t>
    </r>
  </si>
  <si>
    <r>
      <t>Создание мест (площадок) накопления твердых коммунальных отходов (</t>
    </r>
    <r>
      <rPr>
        <i/>
        <sz val="12"/>
        <rFont val="Times New Roman"/>
        <family val="1"/>
        <charset val="204"/>
      </rPr>
      <t>софинансирование за счет средств местного бюджета)</t>
    </r>
  </si>
  <si>
    <t>Организация и проведение работ по ликвидации накопленного вреда окружающей среде объекта: "Несанкционированная свалка в п. Талой г. Слюдянка (МБТ из районного бюджета)</t>
  </si>
  <si>
    <r>
      <rPr>
        <sz val="12"/>
        <color indexed="8"/>
        <rFont val="Times New Roman"/>
        <family val="1"/>
        <charset val="204"/>
      </rPr>
      <t>Комплекс процессных мероприятий "Экологическое благоустройство территорий"</t>
    </r>
  </si>
  <si>
    <t>Мероприятия по озеленению территории Слюдянского муниципального образования (МБТ из районного бюджета)</t>
  </si>
  <si>
    <t>Ликвидация мест несанкционированного размещения отходов на территории Слюдянского муниципального образования (МБТ из районного бюджета)</t>
  </si>
  <si>
    <t>54.5.02.24240</t>
  </si>
  <si>
    <t>54.5.02.24250</t>
  </si>
  <si>
    <t>Поставка детского игрового оборудования, МАФ</t>
  </si>
  <si>
    <t>54.5.01.24130</t>
  </si>
  <si>
    <t>Обустройство универсальной спортивной площадки по ул. Линейная п. Сухой Ручей (дополн. расходы)(за счет средств МБ)</t>
  </si>
  <si>
    <t>54.3.03.L5762</t>
  </si>
  <si>
    <t>54.3.03.А5762</t>
  </si>
  <si>
    <t>Обустройство универсальной спортивной площадки по ул. Линейная п. Сухой Ручей (софинансирование за счет средств ФБ)</t>
  </si>
  <si>
    <t>Обустройство универсальной спортивной площадки по ул. Линейная п. Сухой Ручей (софинансирование за счет средств ОБ)</t>
  </si>
  <si>
    <t>Обустройство универсальной спортивной площадки по ул. Линейная п. Сухой Ручей (софинансирование за счет средств МБ)</t>
  </si>
  <si>
    <t>Обустройство универсальной спортивной площадки по ул. Линейная п. Сухой Ручей (дополн. расходы)(софинансирование за счет средств ОБ)</t>
  </si>
  <si>
    <t>Ремонт инженерных сетей электроснабжения</t>
  </si>
  <si>
    <t>51.5.07.21730</t>
  </si>
  <si>
    <t>Орана семьи и детства</t>
  </si>
  <si>
    <t>рублей</t>
  </si>
  <si>
    <t>69.4.03.G0300</t>
  </si>
  <si>
    <t>Муниципальный проект "Сохранение озера Байкал"</t>
  </si>
  <si>
    <t xml:space="preserve">51.1.Ч5.00000 </t>
  </si>
  <si>
    <t xml:space="preserve">51.1.Ч5.50250 </t>
  </si>
  <si>
    <t>Строительство канализационных очистных сооружений в Слюдянском муниципальном образовании (софинансирование за счет средств местного бюджета)</t>
  </si>
  <si>
    <t>Строительство канализационных очистных сооружений в Слюдянском муниципальном образовании (софинансирование за счет средств областного бюджета)</t>
  </si>
  <si>
    <t>Строительство канализационных очистных сооружений в Слюдянском муниципальном образовании (софинансирование за счет средств федерального бюджета)</t>
  </si>
  <si>
    <t>Актуализация документов территориального планирования Слюдянского муниципального образования</t>
  </si>
  <si>
    <t>61.5.01.Z1110</t>
  </si>
  <si>
    <t>Актуализация документов градостроительного зонирования Слюдянского муниципального образования</t>
  </si>
  <si>
    <t>61.5.01.Z1120</t>
  </si>
  <si>
    <t>Комплекс процессных мероприятий "Обустройство и защита городских лесов"</t>
  </si>
  <si>
    <t>Организация работы по внесению сведений и создании лесничеств в ЕГРН</t>
  </si>
  <si>
    <t>61.5.03.00000</t>
  </si>
  <si>
    <t>61.5.03.Z2130</t>
  </si>
  <si>
    <t>Целевые межбюджетные трансферты, из бюджета поселения,  на осуществление переданных полномочий по содержанию муниципального жилищного фонда, изъятию земельных участков в границах поселения для муниципальных нужд, в части реализации мероприятий по переселению гражан из аварийного жилищного фонда  на территории Слюдянского городского поселения Слюдянского муниципального района Иркутской области, в отношении многоквартирных домов</t>
  </si>
  <si>
    <t>проект</t>
  </si>
  <si>
    <t>СЛЮДЯНСКОГО МУНИЦИПАЛЬНОГО ОБРАЗОВАНИЯ  НА  2026 год</t>
  </si>
  <si>
    <t>2026 год</t>
  </si>
  <si>
    <t>Приложение № 7                                              к решению Думы Слюдянского  муниципального образования                          от ..2025 №  V-ГД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</si>
</sst>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_р_._-;\-* #,##0.0_р_._-;_-* &quot;-&quot;??_р_._-;_-@_-"/>
    <numFmt numFmtId="165" formatCode="_-* #,##0.00_р_._-;\-* #,##0.00_р_._-;_-* &quot;-&quot;??_р_._-;_-@_-"/>
    <numFmt numFmtId="166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 readingOrder="1"/>
    </xf>
    <xf numFmtId="0" fontId="2" fillId="0" borderId="2" xfId="0" applyFont="1" applyFill="1" applyBorder="1"/>
    <xf numFmtId="4" fontId="4" fillId="0" borderId="2" xfId="0" applyNumberFormat="1" applyFont="1" applyFill="1" applyBorder="1"/>
    <xf numFmtId="0" fontId="2" fillId="0" borderId="3" xfId="0" applyFont="1" applyFill="1" applyBorder="1" applyAlignment="1">
      <alignment vertical="top" wrapText="1"/>
    </xf>
    <xf numFmtId="0" fontId="2" fillId="0" borderId="0" xfId="0" applyFont="1" applyFill="1"/>
    <xf numFmtId="4" fontId="4" fillId="0" borderId="0" xfId="0" applyNumberFormat="1" applyFont="1" applyFill="1"/>
    <xf numFmtId="165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vertical="center" wrapText="1" readingOrder="1"/>
    </xf>
    <xf numFmtId="0" fontId="2" fillId="0" borderId="1" xfId="1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vertical="top" wrapText="1"/>
    </xf>
    <xf numFmtId="0" fontId="2" fillId="0" borderId="1" xfId="1" applyFont="1" applyFill="1" applyBorder="1" applyAlignment="1">
      <alignment horizontal="left" vertical="top" wrapText="1" readingOrder="1"/>
    </xf>
    <xf numFmtId="4" fontId="3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left" vertical="top" wrapText="1" readingOrder="1"/>
    </xf>
    <xf numFmtId="0" fontId="7" fillId="0" borderId="1" xfId="1" applyFont="1" applyFill="1" applyBorder="1" applyAlignment="1">
      <alignment horizontal="left" vertical="top" wrapText="1" readingOrder="1"/>
    </xf>
    <xf numFmtId="166" fontId="2" fillId="0" borderId="1" xfId="0" applyNumberFormat="1" applyFont="1" applyFill="1" applyBorder="1" applyAlignment="1">
      <alignment horizontal="right" vertical="center" wrapText="1"/>
    </xf>
    <xf numFmtId="2" fontId="6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top" wrapText="1"/>
    </xf>
    <xf numFmtId="0" fontId="2" fillId="0" borderId="1" xfId="1" applyFont="1" applyBorder="1" applyAlignment="1">
      <alignment vertical="center" wrapText="1" readingOrder="1"/>
    </xf>
    <xf numFmtId="0" fontId="2" fillId="0" borderId="5" xfId="1" applyFont="1" applyBorder="1" applyAlignment="1">
      <alignment horizontal="left" vertical="top" wrapText="1" readingOrder="1"/>
    </xf>
    <xf numFmtId="0" fontId="2" fillId="0" borderId="6" xfId="1" applyFont="1" applyBorder="1" applyAlignment="1">
      <alignment horizontal="center" vertical="center" wrapText="1" readingOrder="1"/>
    </xf>
    <xf numFmtId="0" fontId="10" fillId="0" borderId="1" xfId="1" applyFont="1" applyFill="1" applyBorder="1" applyAlignment="1">
      <alignment horizontal="left" vertical="top" wrapText="1" readingOrder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4" xfId="1" applyFont="1" applyBorder="1" applyAlignment="1">
      <alignment horizontal="left" vertical="top" wrapText="1" readingOrder="1"/>
    </xf>
    <xf numFmtId="0" fontId="7" fillId="0" borderId="1" xfId="1" applyFont="1" applyBorder="1" applyAlignment="1">
      <alignment vertical="center" wrapText="1" readingOrder="1"/>
    </xf>
    <xf numFmtId="0" fontId="6" fillId="0" borderId="1" xfId="0" applyFont="1" applyFill="1" applyBorder="1" applyAlignment="1">
      <alignment horizontal="left" vertical="top" wrapText="1"/>
    </xf>
    <xf numFmtId="0" fontId="0" fillId="0" borderId="0" xfId="0" applyAlignment="1"/>
    <xf numFmtId="0" fontId="7" fillId="0" borderId="7" xfId="1" applyFont="1" applyFill="1" applyBorder="1" applyAlignment="1">
      <alignment vertical="center" wrapText="1" readingOrder="1"/>
    </xf>
    <xf numFmtId="4" fontId="11" fillId="0" borderId="0" xfId="0" applyNumberFormat="1" applyFont="1" applyAlignment="1">
      <alignment horizontal="center"/>
    </xf>
    <xf numFmtId="4" fontId="12" fillId="0" borderId="0" xfId="0" applyNumberFormat="1" applyFont="1" applyAlignment="1">
      <alignment horizontal="center"/>
    </xf>
    <xf numFmtId="0" fontId="7" fillId="0" borderId="1" xfId="1" applyFont="1" applyFill="1" applyBorder="1" applyAlignment="1">
      <alignment horizontal="left" vertical="center" wrapText="1" readingOrder="1"/>
    </xf>
    <xf numFmtId="0" fontId="3" fillId="0" borderId="5" xfId="0" applyFont="1" applyFill="1" applyBorder="1" applyAlignment="1">
      <alignment vertical="top"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166" fontId="4" fillId="2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/>
    </xf>
    <xf numFmtId="4" fontId="3" fillId="2" borderId="1" xfId="0" applyNumberFormat="1" applyFont="1" applyFill="1" applyBorder="1" applyAlignment="1">
      <alignment horizontal="right"/>
    </xf>
    <xf numFmtId="165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166" fontId="2" fillId="2" borderId="1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/>
    <xf numFmtId="0" fontId="5" fillId="2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 readingOrder="1"/>
    </xf>
    <xf numFmtId="0" fontId="7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1" applyFont="1" applyBorder="1" applyAlignment="1">
      <alignment horizontal="left" vertical="top" wrapText="1" readingOrder="1"/>
    </xf>
    <xf numFmtId="0" fontId="6" fillId="0" borderId="8" xfId="1" applyFont="1" applyBorder="1" applyAlignment="1">
      <alignment horizontal="left" vertical="top" wrapText="1" readingOrder="1"/>
    </xf>
    <xf numFmtId="4" fontId="3" fillId="2" borderId="9" xfId="0" applyNumberFormat="1" applyFont="1" applyFill="1" applyBorder="1" applyAlignment="1">
      <alignment horizontal="right" readingOrder="1"/>
    </xf>
    <xf numFmtId="0" fontId="7" fillId="0" borderId="8" xfId="1" applyFont="1" applyBorder="1" applyAlignment="1">
      <alignment horizontal="left" vertical="top" wrapText="1" readingOrder="1"/>
    </xf>
    <xf numFmtId="4" fontId="12" fillId="0" borderId="1" xfId="0" applyNumberFormat="1" applyFont="1" applyBorder="1" applyAlignment="1">
      <alignment horizontal="center"/>
    </xf>
    <xf numFmtId="0" fontId="3" fillId="0" borderId="1" xfId="0" applyFont="1" applyBorder="1"/>
    <xf numFmtId="4" fontId="12" fillId="0" borderId="1" xfId="0" applyNumberFormat="1" applyFont="1" applyFill="1" applyBorder="1" applyAlignment="1">
      <alignment horizontal="center"/>
    </xf>
    <xf numFmtId="4" fontId="3" fillId="0" borderId="0" xfId="0" applyNumberFormat="1" applyFont="1" applyAlignment="1">
      <alignment horizontal="right"/>
    </xf>
    <xf numFmtId="2" fontId="2" fillId="0" borderId="1" xfId="0" applyNumberFormat="1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/>
    <xf numFmtId="0" fontId="3" fillId="2" borderId="1" xfId="0" applyFont="1" applyFill="1" applyBorder="1" applyAlignment="1"/>
    <xf numFmtId="4" fontId="4" fillId="0" borderId="1" xfId="0" applyNumberFormat="1" applyFont="1" applyFill="1" applyBorder="1" applyAlignment="1">
      <alignment horizontal="right" vertical="center" wrapText="1"/>
    </xf>
    <xf numFmtId="166" fontId="2" fillId="2" borderId="1" xfId="0" applyNumberFormat="1" applyFont="1" applyFill="1" applyBorder="1" applyAlignment="1">
      <alignment vertical="center" wrapText="1"/>
    </xf>
    <xf numFmtId="4" fontId="3" fillId="0" borderId="1" xfId="0" applyNumberFormat="1" applyFont="1" applyBorder="1" applyAlignment="1">
      <alignment vertical="center"/>
    </xf>
    <xf numFmtId="4" fontId="3" fillId="2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/>
    </xf>
    <xf numFmtId="164" fontId="2" fillId="0" borderId="0" xfId="0" applyNumberFormat="1" applyFont="1" applyFill="1" applyAlignment="1">
      <alignment horizontal="right" wrapText="1"/>
    </xf>
    <xf numFmtId="0" fontId="0" fillId="0" borderId="0" xfId="0" applyAlignment="1">
      <alignment horizontal="right" wrapText="1"/>
    </xf>
    <xf numFmtId="164" fontId="2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Alignment="1">
      <alignment horizontal="right"/>
    </xf>
  </cellXfs>
  <cellStyles count="2">
    <cellStyle name="Normal" xfId="1" xr:uid="{8ECC2093-B5F4-4D1F-9C76-2B9D1735B2DD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F5B38-65C0-4AE4-A4E7-04E33CF0C6E0}">
  <sheetPr>
    <pageSetUpPr fitToPage="1"/>
  </sheetPr>
  <dimension ref="A1:IQ480"/>
  <sheetViews>
    <sheetView tabSelected="1" zoomScaleNormal="100" workbookViewId="0"/>
  </sheetViews>
  <sheetFormatPr defaultColWidth="24.42578125" defaultRowHeight="15.75" x14ac:dyDescent="0.25"/>
  <cols>
    <col min="1" max="1" width="55.7109375" style="2" customWidth="1"/>
    <col min="2" max="3" width="6.7109375" style="2" customWidth="1"/>
    <col min="4" max="4" width="6.28515625" style="2" customWidth="1"/>
    <col min="5" max="5" width="16.140625" style="2" customWidth="1"/>
    <col min="6" max="6" width="7.140625" style="2" customWidth="1"/>
    <col min="7" max="7" width="17.42578125" style="2" customWidth="1"/>
    <col min="8" max="8" width="19" style="52" hidden="1" customWidth="1"/>
    <col min="9" max="9" width="19.85546875" style="2" hidden="1" customWidth="1"/>
    <col min="10" max="253" width="24.42578125" style="2"/>
    <col min="254" max="254" width="66" style="2" customWidth="1"/>
    <col min="255" max="255" width="7.7109375" style="2" customWidth="1"/>
    <col min="256" max="256" width="7" style="2" customWidth="1"/>
    <col min="257" max="257" width="6.42578125" style="2" customWidth="1"/>
    <col min="258" max="258" width="15.7109375" style="2" customWidth="1"/>
    <col min="259" max="259" width="7.85546875" style="2" customWidth="1"/>
    <col min="260" max="260" width="0" style="2" hidden="1" customWidth="1"/>
    <col min="261" max="261" width="17.140625" style="2" customWidth="1"/>
    <col min="262" max="262" width="16.5703125" style="2" customWidth="1"/>
    <col min="263" max="263" width="16.42578125" style="2" customWidth="1"/>
    <col min="264" max="509" width="24.42578125" style="2"/>
    <col min="510" max="510" width="66" style="2" customWidth="1"/>
    <col min="511" max="511" width="7.7109375" style="2" customWidth="1"/>
    <col min="512" max="512" width="7" style="2" customWidth="1"/>
    <col min="513" max="513" width="6.42578125" style="2" customWidth="1"/>
    <col min="514" max="514" width="15.7109375" style="2" customWidth="1"/>
    <col min="515" max="515" width="7.85546875" style="2" customWidth="1"/>
    <col min="516" max="516" width="0" style="2" hidden="1" customWidth="1"/>
    <col min="517" max="517" width="17.140625" style="2" customWidth="1"/>
    <col min="518" max="518" width="16.5703125" style="2" customWidth="1"/>
    <col min="519" max="519" width="16.42578125" style="2" customWidth="1"/>
    <col min="520" max="765" width="24.42578125" style="2"/>
    <col min="766" max="766" width="66" style="2" customWidth="1"/>
    <col min="767" max="767" width="7.7109375" style="2" customWidth="1"/>
    <col min="768" max="768" width="7" style="2" customWidth="1"/>
    <col min="769" max="769" width="6.42578125" style="2" customWidth="1"/>
    <col min="770" max="770" width="15.7109375" style="2" customWidth="1"/>
    <col min="771" max="771" width="7.85546875" style="2" customWidth="1"/>
    <col min="772" max="772" width="0" style="2" hidden="1" customWidth="1"/>
    <col min="773" max="773" width="17.140625" style="2" customWidth="1"/>
    <col min="774" max="774" width="16.5703125" style="2" customWidth="1"/>
    <col min="775" max="775" width="16.42578125" style="2" customWidth="1"/>
    <col min="776" max="1021" width="24.42578125" style="2"/>
    <col min="1022" max="1022" width="66" style="2" customWidth="1"/>
    <col min="1023" max="1023" width="7.7109375" style="2" customWidth="1"/>
    <col min="1024" max="1024" width="7" style="2" customWidth="1"/>
    <col min="1025" max="1025" width="6.42578125" style="2" customWidth="1"/>
    <col min="1026" max="1026" width="15.7109375" style="2" customWidth="1"/>
    <col min="1027" max="1027" width="7.85546875" style="2" customWidth="1"/>
    <col min="1028" max="1028" width="0" style="2" hidden="1" customWidth="1"/>
    <col min="1029" max="1029" width="17.140625" style="2" customWidth="1"/>
    <col min="1030" max="1030" width="16.5703125" style="2" customWidth="1"/>
    <col min="1031" max="1031" width="16.42578125" style="2" customWidth="1"/>
    <col min="1032" max="1277" width="24.42578125" style="2"/>
    <col min="1278" max="1278" width="66" style="2" customWidth="1"/>
    <col min="1279" max="1279" width="7.7109375" style="2" customWidth="1"/>
    <col min="1280" max="1280" width="7" style="2" customWidth="1"/>
    <col min="1281" max="1281" width="6.42578125" style="2" customWidth="1"/>
    <col min="1282" max="1282" width="15.7109375" style="2" customWidth="1"/>
    <col min="1283" max="1283" width="7.85546875" style="2" customWidth="1"/>
    <col min="1284" max="1284" width="0" style="2" hidden="1" customWidth="1"/>
    <col min="1285" max="1285" width="17.140625" style="2" customWidth="1"/>
    <col min="1286" max="1286" width="16.5703125" style="2" customWidth="1"/>
    <col min="1287" max="1287" width="16.42578125" style="2" customWidth="1"/>
    <col min="1288" max="1533" width="24.42578125" style="2"/>
    <col min="1534" max="1534" width="66" style="2" customWidth="1"/>
    <col min="1535" max="1535" width="7.7109375" style="2" customWidth="1"/>
    <col min="1536" max="1536" width="7" style="2" customWidth="1"/>
    <col min="1537" max="1537" width="6.42578125" style="2" customWidth="1"/>
    <col min="1538" max="1538" width="15.7109375" style="2" customWidth="1"/>
    <col min="1539" max="1539" width="7.85546875" style="2" customWidth="1"/>
    <col min="1540" max="1540" width="0" style="2" hidden="1" customWidth="1"/>
    <col min="1541" max="1541" width="17.140625" style="2" customWidth="1"/>
    <col min="1542" max="1542" width="16.5703125" style="2" customWidth="1"/>
    <col min="1543" max="1543" width="16.42578125" style="2" customWidth="1"/>
    <col min="1544" max="1789" width="24.42578125" style="2"/>
    <col min="1790" max="1790" width="66" style="2" customWidth="1"/>
    <col min="1791" max="1791" width="7.7109375" style="2" customWidth="1"/>
    <col min="1792" max="1792" width="7" style="2" customWidth="1"/>
    <col min="1793" max="1793" width="6.42578125" style="2" customWidth="1"/>
    <col min="1794" max="1794" width="15.7109375" style="2" customWidth="1"/>
    <col min="1795" max="1795" width="7.85546875" style="2" customWidth="1"/>
    <col min="1796" max="1796" width="0" style="2" hidden="1" customWidth="1"/>
    <col min="1797" max="1797" width="17.140625" style="2" customWidth="1"/>
    <col min="1798" max="1798" width="16.5703125" style="2" customWidth="1"/>
    <col min="1799" max="1799" width="16.42578125" style="2" customWidth="1"/>
    <col min="1800" max="2045" width="24.42578125" style="2"/>
    <col min="2046" max="2046" width="66" style="2" customWidth="1"/>
    <col min="2047" max="2047" width="7.7109375" style="2" customWidth="1"/>
    <col min="2048" max="2048" width="7" style="2" customWidth="1"/>
    <col min="2049" max="2049" width="6.42578125" style="2" customWidth="1"/>
    <col min="2050" max="2050" width="15.7109375" style="2" customWidth="1"/>
    <col min="2051" max="2051" width="7.85546875" style="2" customWidth="1"/>
    <col min="2052" max="2052" width="0" style="2" hidden="1" customWidth="1"/>
    <col min="2053" max="2053" width="17.140625" style="2" customWidth="1"/>
    <col min="2054" max="2054" width="16.5703125" style="2" customWidth="1"/>
    <col min="2055" max="2055" width="16.42578125" style="2" customWidth="1"/>
    <col min="2056" max="2301" width="24.42578125" style="2"/>
    <col min="2302" max="2302" width="66" style="2" customWidth="1"/>
    <col min="2303" max="2303" width="7.7109375" style="2" customWidth="1"/>
    <col min="2304" max="2304" width="7" style="2" customWidth="1"/>
    <col min="2305" max="2305" width="6.42578125" style="2" customWidth="1"/>
    <col min="2306" max="2306" width="15.7109375" style="2" customWidth="1"/>
    <col min="2307" max="2307" width="7.85546875" style="2" customWidth="1"/>
    <col min="2308" max="2308" width="0" style="2" hidden="1" customWidth="1"/>
    <col min="2309" max="2309" width="17.140625" style="2" customWidth="1"/>
    <col min="2310" max="2310" width="16.5703125" style="2" customWidth="1"/>
    <col min="2311" max="2311" width="16.42578125" style="2" customWidth="1"/>
    <col min="2312" max="2557" width="24.42578125" style="2"/>
    <col min="2558" max="2558" width="66" style="2" customWidth="1"/>
    <col min="2559" max="2559" width="7.7109375" style="2" customWidth="1"/>
    <col min="2560" max="2560" width="7" style="2" customWidth="1"/>
    <col min="2561" max="2561" width="6.42578125" style="2" customWidth="1"/>
    <col min="2562" max="2562" width="15.7109375" style="2" customWidth="1"/>
    <col min="2563" max="2563" width="7.85546875" style="2" customWidth="1"/>
    <col min="2564" max="2564" width="0" style="2" hidden="1" customWidth="1"/>
    <col min="2565" max="2565" width="17.140625" style="2" customWidth="1"/>
    <col min="2566" max="2566" width="16.5703125" style="2" customWidth="1"/>
    <col min="2567" max="2567" width="16.42578125" style="2" customWidth="1"/>
    <col min="2568" max="2813" width="24.42578125" style="2"/>
    <col min="2814" max="2814" width="66" style="2" customWidth="1"/>
    <col min="2815" max="2815" width="7.7109375" style="2" customWidth="1"/>
    <col min="2816" max="2816" width="7" style="2" customWidth="1"/>
    <col min="2817" max="2817" width="6.42578125" style="2" customWidth="1"/>
    <col min="2818" max="2818" width="15.7109375" style="2" customWidth="1"/>
    <col min="2819" max="2819" width="7.85546875" style="2" customWidth="1"/>
    <col min="2820" max="2820" width="0" style="2" hidden="1" customWidth="1"/>
    <col min="2821" max="2821" width="17.140625" style="2" customWidth="1"/>
    <col min="2822" max="2822" width="16.5703125" style="2" customWidth="1"/>
    <col min="2823" max="2823" width="16.42578125" style="2" customWidth="1"/>
    <col min="2824" max="3069" width="24.42578125" style="2"/>
    <col min="3070" max="3070" width="66" style="2" customWidth="1"/>
    <col min="3071" max="3071" width="7.7109375" style="2" customWidth="1"/>
    <col min="3072" max="3072" width="7" style="2" customWidth="1"/>
    <col min="3073" max="3073" width="6.42578125" style="2" customWidth="1"/>
    <col min="3074" max="3074" width="15.7109375" style="2" customWidth="1"/>
    <col min="3075" max="3075" width="7.85546875" style="2" customWidth="1"/>
    <col min="3076" max="3076" width="0" style="2" hidden="1" customWidth="1"/>
    <col min="3077" max="3077" width="17.140625" style="2" customWidth="1"/>
    <col min="3078" max="3078" width="16.5703125" style="2" customWidth="1"/>
    <col min="3079" max="3079" width="16.42578125" style="2" customWidth="1"/>
    <col min="3080" max="3325" width="24.42578125" style="2"/>
    <col min="3326" max="3326" width="66" style="2" customWidth="1"/>
    <col min="3327" max="3327" width="7.7109375" style="2" customWidth="1"/>
    <col min="3328" max="3328" width="7" style="2" customWidth="1"/>
    <col min="3329" max="3329" width="6.42578125" style="2" customWidth="1"/>
    <col min="3330" max="3330" width="15.7109375" style="2" customWidth="1"/>
    <col min="3331" max="3331" width="7.85546875" style="2" customWidth="1"/>
    <col min="3332" max="3332" width="0" style="2" hidden="1" customWidth="1"/>
    <col min="3333" max="3333" width="17.140625" style="2" customWidth="1"/>
    <col min="3334" max="3334" width="16.5703125" style="2" customWidth="1"/>
    <col min="3335" max="3335" width="16.42578125" style="2" customWidth="1"/>
    <col min="3336" max="3581" width="24.42578125" style="2"/>
    <col min="3582" max="3582" width="66" style="2" customWidth="1"/>
    <col min="3583" max="3583" width="7.7109375" style="2" customWidth="1"/>
    <col min="3584" max="3584" width="7" style="2" customWidth="1"/>
    <col min="3585" max="3585" width="6.42578125" style="2" customWidth="1"/>
    <col min="3586" max="3586" width="15.7109375" style="2" customWidth="1"/>
    <col min="3587" max="3587" width="7.85546875" style="2" customWidth="1"/>
    <col min="3588" max="3588" width="0" style="2" hidden="1" customWidth="1"/>
    <col min="3589" max="3589" width="17.140625" style="2" customWidth="1"/>
    <col min="3590" max="3590" width="16.5703125" style="2" customWidth="1"/>
    <col min="3591" max="3591" width="16.42578125" style="2" customWidth="1"/>
    <col min="3592" max="3837" width="24.42578125" style="2"/>
    <col min="3838" max="3838" width="66" style="2" customWidth="1"/>
    <col min="3839" max="3839" width="7.7109375" style="2" customWidth="1"/>
    <col min="3840" max="3840" width="7" style="2" customWidth="1"/>
    <col min="3841" max="3841" width="6.42578125" style="2" customWidth="1"/>
    <col min="3842" max="3842" width="15.7109375" style="2" customWidth="1"/>
    <col min="3843" max="3843" width="7.85546875" style="2" customWidth="1"/>
    <col min="3844" max="3844" width="0" style="2" hidden="1" customWidth="1"/>
    <col min="3845" max="3845" width="17.140625" style="2" customWidth="1"/>
    <col min="3846" max="3846" width="16.5703125" style="2" customWidth="1"/>
    <col min="3847" max="3847" width="16.42578125" style="2" customWidth="1"/>
    <col min="3848" max="4093" width="24.42578125" style="2"/>
    <col min="4094" max="4094" width="66" style="2" customWidth="1"/>
    <col min="4095" max="4095" width="7.7109375" style="2" customWidth="1"/>
    <col min="4096" max="4096" width="7" style="2" customWidth="1"/>
    <col min="4097" max="4097" width="6.42578125" style="2" customWidth="1"/>
    <col min="4098" max="4098" width="15.7109375" style="2" customWidth="1"/>
    <col min="4099" max="4099" width="7.85546875" style="2" customWidth="1"/>
    <col min="4100" max="4100" width="0" style="2" hidden="1" customWidth="1"/>
    <col min="4101" max="4101" width="17.140625" style="2" customWidth="1"/>
    <col min="4102" max="4102" width="16.5703125" style="2" customWidth="1"/>
    <col min="4103" max="4103" width="16.42578125" style="2" customWidth="1"/>
    <col min="4104" max="4349" width="24.42578125" style="2"/>
    <col min="4350" max="4350" width="66" style="2" customWidth="1"/>
    <col min="4351" max="4351" width="7.7109375" style="2" customWidth="1"/>
    <col min="4352" max="4352" width="7" style="2" customWidth="1"/>
    <col min="4353" max="4353" width="6.42578125" style="2" customWidth="1"/>
    <col min="4354" max="4354" width="15.7109375" style="2" customWidth="1"/>
    <col min="4355" max="4355" width="7.85546875" style="2" customWidth="1"/>
    <col min="4356" max="4356" width="0" style="2" hidden="1" customWidth="1"/>
    <col min="4357" max="4357" width="17.140625" style="2" customWidth="1"/>
    <col min="4358" max="4358" width="16.5703125" style="2" customWidth="1"/>
    <col min="4359" max="4359" width="16.42578125" style="2" customWidth="1"/>
    <col min="4360" max="4605" width="24.42578125" style="2"/>
    <col min="4606" max="4606" width="66" style="2" customWidth="1"/>
    <col min="4607" max="4607" width="7.7109375" style="2" customWidth="1"/>
    <col min="4608" max="4608" width="7" style="2" customWidth="1"/>
    <col min="4609" max="4609" width="6.42578125" style="2" customWidth="1"/>
    <col min="4610" max="4610" width="15.7109375" style="2" customWidth="1"/>
    <col min="4611" max="4611" width="7.85546875" style="2" customWidth="1"/>
    <col min="4612" max="4612" width="0" style="2" hidden="1" customWidth="1"/>
    <col min="4613" max="4613" width="17.140625" style="2" customWidth="1"/>
    <col min="4614" max="4614" width="16.5703125" style="2" customWidth="1"/>
    <col min="4615" max="4615" width="16.42578125" style="2" customWidth="1"/>
    <col min="4616" max="4861" width="24.42578125" style="2"/>
    <col min="4862" max="4862" width="66" style="2" customWidth="1"/>
    <col min="4863" max="4863" width="7.7109375" style="2" customWidth="1"/>
    <col min="4864" max="4864" width="7" style="2" customWidth="1"/>
    <col min="4865" max="4865" width="6.42578125" style="2" customWidth="1"/>
    <col min="4866" max="4866" width="15.7109375" style="2" customWidth="1"/>
    <col min="4867" max="4867" width="7.85546875" style="2" customWidth="1"/>
    <col min="4868" max="4868" width="0" style="2" hidden="1" customWidth="1"/>
    <col min="4869" max="4869" width="17.140625" style="2" customWidth="1"/>
    <col min="4870" max="4870" width="16.5703125" style="2" customWidth="1"/>
    <col min="4871" max="4871" width="16.42578125" style="2" customWidth="1"/>
    <col min="4872" max="5117" width="24.42578125" style="2"/>
    <col min="5118" max="5118" width="66" style="2" customWidth="1"/>
    <col min="5119" max="5119" width="7.7109375" style="2" customWidth="1"/>
    <col min="5120" max="5120" width="7" style="2" customWidth="1"/>
    <col min="5121" max="5121" width="6.42578125" style="2" customWidth="1"/>
    <col min="5122" max="5122" width="15.7109375" style="2" customWidth="1"/>
    <col min="5123" max="5123" width="7.85546875" style="2" customWidth="1"/>
    <col min="5124" max="5124" width="0" style="2" hidden="1" customWidth="1"/>
    <col min="5125" max="5125" width="17.140625" style="2" customWidth="1"/>
    <col min="5126" max="5126" width="16.5703125" style="2" customWidth="1"/>
    <col min="5127" max="5127" width="16.42578125" style="2" customWidth="1"/>
    <col min="5128" max="5373" width="24.42578125" style="2"/>
    <col min="5374" max="5374" width="66" style="2" customWidth="1"/>
    <col min="5375" max="5375" width="7.7109375" style="2" customWidth="1"/>
    <col min="5376" max="5376" width="7" style="2" customWidth="1"/>
    <col min="5377" max="5377" width="6.42578125" style="2" customWidth="1"/>
    <col min="5378" max="5378" width="15.7109375" style="2" customWidth="1"/>
    <col min="5379" max="5379" width="7.85546875" style="2" customWidth="1"/>
    <col min="5380" max="5380" width="0" style="2" hidden="1" customWidth="1"/>
    <col min="5381" max="5381" width="17.140625" style="2" customWidth="1"/>
    <col min="5382" max="5382" width="16.5703125" style="2" customWidth="1"/>
    <col min="5383" max="5383" width="16.42578125" style="2" customWidth="1"/>
    <col min="5384" max="5629" width="24.42578125" style="2"/>
    <col min="5630" max="5630" width="66" style="2" customWidth="1"/>
    <col min="5631" max="5631" width="7.7109375" style="2" customWidth="1"/>
    <col min="5632" max="5632" width="7" style="2" customWidth="1"/>
    <col min="5633" max="5633" width="6.42578125" style="2" customWidth="1"/>
    <col min="5634" max="5634" width="15.7109375" style="2" customWidth="1"/>
    <col min="5635" max="5635" width="7.85546875" style="2" customWidth="1"/>
    <col min="5636" max="5636" width="0" style="2" hidden="1" customWidth="1"/>
    <col min="5637" max="5637" width="17.140625" style="2" customWidth="1"/>
    <col min="5638" max="5638" width="16.5703125" style="2" customWidth="1"/>
    <col min="5639" max="5639" width="16.42578125" style="2" customWidth="1"/>
    <col min="5640" max="5885" width="24.42578125" style="2"/>
    <col min="5886" max="5886" width="66" style="2" customWidth="1"/>
    <col min="5887" max="5887" width="7.7109375" style="2" customWidth="1"/>
    <col min="5888" max="5888" width="7" style="2" customWidth="1"/>
    <col min="5889" max="5889" width="6.42578125" style="2" customWidth="1"/>
    <col min="5890" max="5890" width="15.7109375" style="2" customWidth="1"/>
    <col min="5891" max="5891" width="7.85546875" style="2" customWidth="1"/>
    <col min="5892" max="5892" width="0" style="2" hidden="1" customWidth="1"/>
    <col min="5893" max="5893" width="17.140625" style="2" customWidth="1"/>
    <col min="5894" max="5894" width="16.5703125" style="2" customWidth="1"/>
    <col min="5895" max="5895" width="16.42578125" style="2" customWidth="1"/>
    <col min="5896" max="6141" width="24.42578125" style="2"/>
    <col min="6142" max="6142" width="66" style="2" customWidth="1"/>
    <col min="6143" max="6143" width="7.7109375" style="2" customWidth="1"/>
    <col min="6144" max="6144" width="7" style="2" customWidth="1"/>
    <col min="6145" max="6145" width="6.42578125" style="2" customWidth="1"/>
    <col min="6146" max="6146" width="15.7109375" style="2" customWidth="1"/>
    <col min="6147" max="6147" width="7.85546875" style="2" customWidth="1"/>
    <col min="6148" max="6148" width="0" style="2" hidden="1" customWidth="1"/>
    <col min="6149" max="6149" width="17.140625" style="2" customWidth="1"/>
    <col min="6150" max="6150" width="16.5703125" style="2" customWidth="1"/>
    <col min="6151" max="6151" width="16.42578125" style="2" customWidth="1"/>
    <col min="6152" max="6397" width="24.42578125" style="2"/>
    <col min="6398" max="6398" width="66" style="2" customWidth="1"/>
    <col min="6399" max="6399" width="7.7109375" style="2" customWidth="1"/>
    <col min="6400" max="6400" width="7" style="2" customWidth="1"/>
    <col min="6401" max="6401" width="6.42578125" style="2" customWidth="1"/>
    <col min="6402" max="6402" width="15.7109375" style="2" customWidth="1"/>
    <col min="6403" max="6403" width="7.85546875" style="2" customWidth="1"/>
    <col min="6404" max="6404" width="0" style="2" hidden="1" customWidth="1"/>
    <col min="6405" max="6405" width="17.140625" style="2" customWidth="1"/>
    <col min="6406" max="6406" width="16.5703125" style="2" customWidth="1"/>
    <col min="6407" max="6407" width="16.42578125" style="2" customWidth="1"/>
    <col min="6408" max="6653" width="24.42578125" style="2"/>
    <col min="6654" max="6654" width="66" style="2" customWidth="1"/>
    <col min="6655" max="6655" width="7.7109375" style="2" customWidth="1"/>
    <col min="6656" max="6656" width="7" style="2" customWidth="1"/>
    <col min="6657" max="6657" width="6.42578125" style="2" customWidth="1"/>
    <col min="6658" max="6658" width="15.7109375" style="2" customWidth="1"/>
    <col min="6659" max="6659" width="7.85546875" style="2" customWidth="1"/>
    <col min="6660" max="6660" width="0" style="2" hidden="1" customWidth="1"/>
    <col min="6661" max="6661" width="17.140625" style="2" customWidth="1"/>
    <col min="6662" max="6662" width="16.5703125" style="2" customWidth="1"/>
    <col min="6663" max="6663" width="16.42578125" style="2" customWidth="1"/>
    <col min="6664" max="6909" width="24.42578125" style="2"/>
    <col min="6910" max="6910" width="66" style="2" customWidth="1"/>
    <col min="6911" max="6911" width="7.7109375" style="2" customWidth="1"/>
    <col min="6912" max="6912" width="7" style="2" customWidth="1"/>
    <col min="6913" max="6913" width="6.42578125" style="2" customWidth="1"/>
    <col min="6914" max="6914" width="15.7109375" style="2" customWidth="1"/>
    <col min="6915" max="6915" width="7.85546875" style="2" customWidth="1"/>
    <col min="6916" max="6916" width="0" style="2" hidden="1" customWidth="1"/>
    <col min="6917" max="6917" width="17.140625" style="2" customWidth="1"/>
    <col min="6918" max="6918" width="16.5703125" style="2" customWidth="1"/>
    <col min="6919" max="6919" width="16.42578125" style="2" customWidth="1"/>
    <col min="6920" max="7165" width="24.42578125" style="2"/>
    <col min="7166" max="7166" width="66" style="2" customWidth="1"/>
    <col min="7167" max="7167" width="7.7109375" style="2" customWidth="1"/>
    <col min="7168" max="7168" width="7" style="2" customWidth="1"/>
    <col min="7169" max="7169" width="6.42578125" style="2" customWidth="1"/>
    <col min="7170" max="7170" width="15.7109375" style="2" customWidth="1"/>
    <col min="7171" max="7171" width="7.85546875" style="2" customWidth="1"/>
    <col min="7172" max="7172" width="0" style="2" hidden="1" customWidth="1"/>
    <col min="7173" max="7173" width="17.140625" style="2" customWidth="1"/>
    <col min="7174" max="7174" width="16.5703125" style="2" customWidth="1"/>
    <col min="7175" max="7175" width="16.42578125" style="2" customWidth="1"/>
    <col min="7176" max="7421" width="24.42578125" style="2"/>
    <col min="7422" max="7422" width="66" style="2" customWidth="1"/>
    <col min="7423" max="7423" width="7.7109375" style="2" customWidth="1"/>
    <col min="7424" max="7424" width="7" style="2" customWidth="1"/>
    <col min="7425" max="7425" width="6.42578125" style="2" customWidth="1"/>
    <col min="7426" max="7426" width="15.7109375" style="2" customWidth="1"/>
    <col min="7427" max="7427" width="7.85546875" style="2" customWidth="1"/>
    <col min="7428" max="7428" width="0" style="2" hidden="1" customWidth="1"/>
    <col min="7429" max="7429" width="17.140625" style="2" customWidth="1"/>
    <col min="7430" max="7430" width="16.5703125" style="2" customWidth="1"/>
    <col min="7431" max="7431" width="16.42578125" style="2" customWidth="1"/>
    <col min="7432" max="7677" width="24.42578125" style="2"/>
    <col min="7678" max="7678" width="66" style="2" customWidth="1"/>
    <col min="7679" max="7679" width="7.7109375" style="2" customWidth="1"/>
    <col min="7680" max="7680" width="7" style="2" customWidth="1"/>
    <col min="7681" max="7681" width="6.42578125" style="2" customWidth="1"/>
    <col min="7682" max="7682" width="15.7109375" style="2" customWidth="1"/>
    <col min="7683" max="7683" width="7.85546875" style="2" customWidth="1"/>
    <col min="7684" max="7684" width="0" style="2" hidden="1" customWidth="1"/>
    <col min="7685" max="7685" width="17.140625" style="2" customWidth="1"/>
    <col min="7686" max="7686" width="16.5703125" style="2" customWidth="1"/>
    <col min="7687" max="7687" width="16.42578125" style="2" customWidth="1"/>
    <col min="7688" max="7933" width="24.42578125" style="2"/>
    <col min="7934" max="7934" width="66" style="2" customWidth="1"/>
    <col min="7935" max="7935" width="7.7109375" style="2" customWidth="1"/>
    <col min="7936" max="7936" width="7" style="2" customWidth="1"/>
    <col min="7937" max="7937" width="6.42578125" style="2" customWidth="1"/>
    <col min="7938" max="7938" width="15.7109375" style="2" customWidth="1"/>
    <col min="7939" max="7939" width="7.85546875" style="2" customWidth="1"/>
    <col min="7940" max="7940" width="0" style="2" hidden="1" customWidth="1"/>
    <col min="7941" max="7941" width="17.140625" style="2" customWidth="1"/>
    <col min="7942" max="7942" width="16.5703125" style="2" customWidth="1"/>
    <col min="7943" max="7943" width="16.42578125" style="2" customWidth="1"/>
    <col min="7944" max="8189" width="24.42578125" style="2"/>
    <col min="8190" max="8190" width="66" style="2" customWidth="1"/>
    <col min="8191" max="8191" width="7.7109375" style="2" customWidth="1"/>
    <col min="8192" max="8192" width="7" style="2" customWidth="1"/>
    <col min="8193" max="8193" width="6.42578125" style="2" customWidth="1"/>
    <col min="8194" max="8194" width="15.7109375" style="2" customWidth="1"/>
    <col min="8195" max="8195" width="7.85546875" style="2" customWidth="1"/>
    <col min="8196" max="8196" width="0" style="2" hidden="1" customWidth="1"/>
    <col min="8197" max="8197" width="17.140625" style="2" customWidth="1"/>
    <col min="8198" max="8198" width="16.5703125" style="2" customWidth="1"/>
    <col min="8199" max="8199" width="16.42578125" style="2" customWidth="1"/>
    <col min="8200" max="8445" width="24.42578125" style="2"/>
    <col min="8446" max="8446" width="66" style="2" customWidth="1"/>
    <col min="8447" max="8447" width="7.7109375" style="2" customWidth="1"/>
    <col min="8448" max="8448" width="7" style="2" customWidth="1"/>
    <col min="8449" max="8449" width="6.42578125" style="2" customWidth="1"/>
    <col min="8450" max="8450" width="15.7109375" style="2" customWidth="1"/>
    <col min="8451" max="8451" width="7.85546875" style="2" customWidth="1"/>
    <col min="8452" max="8452" width="0" style="2" hidden="1" customWidth="1"/>
    <col min="8453" max="8453" width="17.140625" style="2" customWidth="1"/>
    <col min="8454" max="8454" width="16.5703125" style="2" customWidth="1"/>
    <col min="8455" max="8455" width="16.42578125" style="2" customWidth="1"/>
    <col min="8456" max="8701" width="24.42578125" style="2"/>
    <col min="8702" max="8702" width="66" style="2" customWidth="1"/>
    <col min="8703" max="8703" width="7.7109375" style="2" customWidth="1"/>
    <col min="8704" max="8704" width="7" style="2" customWidth="1"/>
    <col min="8705" max="8705" width="6.42578125" style="2" customWidth="1"/>
    <col min="8706" max="8706" width="15.7109375" style="2" customWidth="1"/>
    <col min="8707" max="8707" width="7.85546875" style="2" customWidth="1"/>
    <col min="8708" max="8708" width="0" style="2" hidden="1" customWidth="1"/>
    <col min="8709" max="8709" width="17.140625" style="2" customWidth="1"/>
    <col min="8710" max="8710" width="16.5703125" style="2" customWidth="1"/>
    <col min="8711" max="8711" width="16.42578125" style="2" customWidth="1"/>
    <col min="8712" max="8957" width="24.42578125" style="2"/>
    <col min="8958" max="8958" width="66" style="2" customWidth="1"/>
    <col min="8959" max="8959" width="7.7109375" style="2" customWidth="1"/>
    <col min="8960" max="8960" width="7" style="2" customWidth="1"/>
    <col min="8961" max="8961" width="6.42578125" style="2" customWidth="1"/>
    <col min="8962" max="8962" width="15.7109375" style="2" customWidth="1"/>
    <col min="8963" max="8963" width="7.85546875" style="2" customWidth="1"/>
    <col min="8964" max="8964" width="0" style="2" hidden="1" customWidth="1"/>
    <col min="8965" max="8965" width="17.140625" style="2" customWidth="1"/>
    <col min="8966" max="8966" width="16.5703125" style="2" customWidth="1"/>
    <col min="8967" max="8967" width="16.42578125" style="2" customWidth="1"/>
    <col min="8968" max="9213" width="24.42578125" style="2"/>
    <col min="9214" max="9214" width="66" style="2" customWidth="1"/>
    <col min="9215" max="9215" width="7.7109375" style="2" customWidth="1"/>
    <col min="9216" max="9216" width="7" style="2" customWidth="1"/>
    <col min="9217" max="9217" width="6.42578125" style="2" customWidth="1"/>
    <col min="9218" max="9218" width="15.7109375" style="2" customWidth="1"/>
    <col min="9219" max="9219" width="7.85546875" style="2" customWidth="1"/>
    <col min="9220" max="9220" width="0" style="2" hidden="1" customWidth="1"/>
    <col min="9221" max="9221" width="17.140625" style="2" customWidth="1"/>
    <col min="9222" max="9222" width="16.5703125" style="2" customWidth="1"/>
    <col min="9223" max="9223" width="16.42578125" style="2" customWidth="1"/>
    <col min="9224" max="9469" width="24.42578125" style="2"/>
    <col min="9470" max="9470" width="66" style="2" customWidth="1"/>
    <col min="9471" max="9471" width="7.7109375" style="2" customWidth="1"/>
    <col min="9472" max="9472" width="7" style="2" customWidth="1"/>
    <col min="9473" max="9473" width="6.42578125" style="2" customWidth="1"/>
    <col min="9474" max="9474" width="15.7109375" style="2" customWidth="1"/>
    <col min="9475" max="9475" width="7.85546875" style="2" customWidth="1"/>
    <col min="9476" max="9476" width="0" style="2" hidden="1" customWidth="1"/>
    <col min="9477" max="9477" width="17.140625" style="2" customWidth="1"/>
    <col min="9478" max="9478" width="16.5703125" style="2" customWidth="1"/>
    <col min="9479" max="9479" width="16.42578125" style="2" customWidth="1"/>
    <col min="9480" max="9725" width="24.42578125" style="2"/>
    <col min="9726" max="9726" width="66" style="2" customWidth="1"/>
    <col min="9727" max="9727" width="7.7109375" style="2" customWidth="1"/>
    <col min="9728" max="9728" width="7" style="2" customWidth="1"/>
    <col min="9729" max="9729" width="6.42578125" style="2" customWidth="1"/>
    <col min="9730" max="9730" width="15.7109375" style="2" customWidth="1"/>
    <col min="9731" max="9731" width="7.85546875" style="2" customWidth="1"/>
    <col min="9732" max="9732" width="0" style="2" hidden="1" customWidth="1"/>
    <col min="9733" max="9733" width="17.140625" style="2" customWidth="1"/>
    <col min="9734" max="9734" width="16.5703125" style="2" customWidth="1"/>
    <col min="9735" max="9735" width="16.42578125" style="2" customWidth="1"/>
    <col min="9736" max="9981" width="24.42578125" style="2"/>
    <col min="9982" max="9982" width="66" style="2" customWidth="1"/>
    <col min="9983" max="9983" width="7.7109375" style="2" customWidth="1"/>
    <col min="9984" max="9984" width="7" style="2" customWidth="1"/>
    <col min="9985" max="9985" width="6.42578125" style="2" customWidth="1"/>
    <col min="9986" max="9986" width="15.7109375" style="2" customWidth="1"/>
    <col min="9987" max="9987" width="7.85546875" style="2" customWidth="1"/>
    <col min="9988" max="9988" width="0" style="2" hidden="1" customWidth="1"/>
    <col min="9989" max="9989" width="17.140625" style="2" customWidth="1"/>
    <col min="9990" max="9990" width="16.5703125" style="2" customWidth="1"/>
    <col min="9991" max="9991" width="16.42578125" style="2" customWidth="1"/>
    <col min="9992" max="10237" width="24.42578125" style="2"/>
    <col min="10238" max="10238" width="66" style="2" customWidth="1"/>
    <col min="10239" max="10239" width="7.7109375" style="2" customWidth="1"/>
    <col min="10240" max="10240" width="7" style="2" customWidth="1"/>
    <col min="10241" max="10241" width="6.42578125" style="2" customWidth="1"/>
    <col min="10242" max="10242" width="15.7109375" style="2" customWidth="1"/>
    <col min="10243" max="10243" width="7.85546875" style="2" customWidth="1"/>
    <col min="10244" max="10244" width="0" style="2" hidden="1" customWidth="1"/>
    <col min="10245" max="10245" width="17.140625" style="2" customWidth="1"/>
    <col min="10246" max="10246" width="16.5703125" style="2" customWidth="1"/>
    <col min="10247" max="10247" width="16.42578125" style="2" customWidth="1"/>
    <col min="10248" max="10493" width="24.42578125" style="2"/>
    <col min="10494" max="10494" width="66" style="2" customWidth="1"/>
    <col min="10495" max="10495" width="7.7109375" style="2" customWidth="1"/>
    <col min="10496" max="10496" width="7" style="2" customWidth="1"/>
    <col min="10497" max="10497" width="6.42578125" style="2" customWidth="1"/>
    <col min="10498" max="10498" width="15.7109375" style="2" customWidth="1"/>
    <col min="10499" max="10499" width="7.85546875" style="2" customWidth="1"/>
    <col min="10500" max="10500" width="0" style="2" hidden="1" customWidth="1"/>
    <col min="10501" max="10501" width="17.140625" style="2" customWidth="1"/>
    <col min="10502" max="10502" width="16.5703125" style="2" customWidth="1"/>
    <col min="10503" max="10503" width="16.42578125" style="2" customWidth="1"/>
    <col min="10504" max="10749" width="24.42578125" style="2"/>
    <col min="10750" max="10750" width="66" style="2" customWidth="1"/>
    <col min="10751" max="10751" width="7.7109375" style="2" customWidth="1"/>
    <col min="10752" max="10752" width="7" style="2" customWidth="1"/>
    <col min="10753" max="10753" width="6.42578125" style="2" customWidth="1"/>
    <col min="10754" max="10754" width="15.7109375" style="2" customWidth="1"/>
    <col min="10755" max="10755" width="7.85546875" style="2" customWidth="1"/>
    <col min="10756" max="10756" width="0" style="2" hidden="1" customWidth="1"/>
    <col min="10757" max="10757" width="17.140625" style="2" customWidth="1"/>
    <col min="10758" max="10758" width="16.5703125" style="2" customWidth="1"/>
    <col min="10759" max="10759" width="16.42578125" style="2" customWidth="1"/>
    <col min="10760" max="11005" width="24.42578125" style="2"/>
    <col min="11006" max="11006" width="66" style="2" customWidth="1"/>
    <col min="11007" max="11007" width="7.7109375" style="2" customWidth="1"/>
    <col min="11008" max="11008" width="7" style="2" customWidth="1"/>
    <col min="11009" max="11009" width="6.42578125" style="2" customWidth="1"/>
    <col min="11010" max="11010" width="15.7109375" style="2" customWidth="1"/>
    <col min="11011" max="11011" width="7.85546875" style="2" customWidth="1"/>
    <col min="11012" max="11012" width="0" style="2" hidden="1" customWidth="1"/>
    <col min="11013" max="11013" width="17.140625" style="2" customWidth="1"/>
    <col min="11014" max="11014" width="16.5703125" style="2" customWidth="1"/>
    <col min="11015" max="11015" width="16.42578125" style="2" customWidth="1"/>
    <col min="11016" max="11261" width="24.42578125" style="2"/>
    <col min="11262" max="11262" width="66" style="2" customWidth="1"/>
    <col min="11263" max="11263" width="7.7109375" style="2" customWidth="1"/>
    <col min="11264" max="11264" width="7" style="2" customWidth="1"/>
    <col min="11265" max="11265" width="6.42578125" style="2" customWidth="1"/>
    <col min="11266" max="11266" width="15.7109375" style="2" customWidth="1"/>
    <col min="11267" max="11267" width="7.85546875" style="2" customWidth="1"/>
    <col min="11268" max="11268" width="0" style="2" hidden="1" customWidth="1"/>
    <col min="11269" max="11269" width="17.140625" style="2" customWidth="1"/>
    <col min="11270" max="11270" width="16.5703125" style="2" customWidth="1"/>
    <col min="11271" max="11271" width="16.42578125" style="2" customWidth="1"/>
    <col min="11272" max="11517" width="24.42578125" style="2"/>
    <col min="11518" max="11518" width="66" style="2" customWidth="1"/>
    <col min="11519" max="11519" width="7.7109375" style="2" customWidth="1"/>
    <col min="11520" max="11520" width="7" style="2" customWidth="1"/>
    <col min="11521" max="11521" width="6.42578125" style="2" customWidth="1"/>
    <col min="11522" max="11522" width="15.7109375" style="2" customWidth="1"/>
    <col min="11523" max="11523" width="7.85546875" style="2" customWidth="1"/>
    <col min="11524" max="11524" width="0" style="2" hidden="1" customWidth="1"/>
    <col min="11525" max="11525" width="17.140625" style="2" customWidth="1"/>
    <col min="11526" max="11526" width="16.5703125" style="2" customWidth="1"/>
    <col min="11527" max="11527" width="16.42578125" style="2" customWidth="1"/>
    <col min="11528" max="11773" width="24.42578125" style="2"/>
    <col min="11774" max="11774" width="66" style="2" customWidth="1"/>
    <col min="11775" max="11775" width="7.7109375" style="2" customWidth="1"/>
    <col min="11776" max="11776" width="7" style="2" customWidth="1"/>
    <col min="11777" max="11777" width="6.42578125" style="2" customWidth="1"/>
    <col min="11778" max="11778" width="15.7109375" style="2" customWidth="1"/>
    <col min="11779" max="11779" width="7.85546875" style="2" customWidth="1"/>
    <col min="11780" max="11780" width="0" style="2" hidden="1" customWidth="1"/>
    <col min="11781" max="11781" width="17.140625" style="2" customWidth="1"/>
    <col min="11782" max="11782" width="16.5703125" style="2" customWidth="1"/>
    <col min="11783" max="11783" width="16.42578125" style="2" customWidth="1"/>
    <col min="11784" max="12029" width="24.42578125" style="2"/>
    <col min="12030" max="12030" width="66" style="2" customWidth="1"/>
    <col min="12031" max="12031" width="7.7109375" style="2" customWidth="1"/>
    <col min="12032" max="12032" width="7" style="2" customWidth="1"/>
    <col min="12033" max="12033" width="6.42578125" style="2" customWidth="1"/>
    <col min="12034" max="12034" width="15.7109375" style="2" customWidth="1"/>
    <col min="12035" max="12035" width="7.85546875" style="2" customWidth="1"/>
    <col min="12036" max="12036" width="0" style="2" hidden="1" customWidth="1"/>
    <col min="12037" max="12037" width="17.140625" style="2" customWidth="1"/>
    <col min="12038" max="12038" width="16.5703125" style="2" customWidth="1"/>
    <col min="12039" max="12039" width="16.42578125" style="2" customWidth="1"/>
    <col min="12040" max="12285" width="24.42578125" style="2"/>
    <col min="12286" max="12286" width="66" style="2" customWidth="1"/>
    <col min="12287" max="12287" width="7.7109375" style="2" customWidth="1"/>
    <col min="12288" max="12288" width="7" style="2" customWidth="1"/>
    <col min="12289" max="12289" width="6.42578125" style="2" customWidth="1"/>
    <col min="12290" max="12290" width="15.7109375" style="2" customWidth="1"/>
    <col min="12291" max="12291" width="7.85546875" style="2" customWidth="1"/>
    <col min="12292" max="12292" width="0" style="2" hidden="1" customWidth="1"/>
    <col min="12293" max="12293" width="17.140625" style="2" customWidth="1"/>
    <col min="12294" max="12294" width="16.5703125" style="2" customWidth="1"/>
    <col min="12295" max="12295" width="16.42578125" style="2" customWidth="1"/>
    <col min="12296" max="12541" width="24.42578125" style="2"/>
    <col min="12542" max="12542" width="66" style="2" customWidth="1"/>
    <col min="12543" max="12543" width="7.7109375" style="2" customWidth="1"/>
    <col min="12544" max="12544" width="7" style="2" customWidth="1"/>
    <col min="12545" max="12545" width="6.42578125" style="2" customWidth="1"/>
    <col min="12546" max="12546" width="15.7109375" style="2" customWidth="1"/>
    <col min="12547" max="12547" width="7.85546875" style="2" customWidth="1"/>
    <col min="12548" max="12548" width="0" style="2" hidden="1" customWidth="1"/>
    <col min="12549" max="12549" width="17.140625" style="2" customWidth="1"/>
    <col min="12550" max="12550" width="16.5703125" style="2" customWidth="1"/>
    <col min="12551" max="12551" width="16.42578125" style="2" customWidth="1"/>
    <col min="12552" max="12797" width="24.42578125" style="2"/>
    <col min="12798" max="12798" width="66" style="2" customWidth="1"/>
    <col min="12799" max="12799" width="7.7109375" style="2" customWidth="1"/>
    <col min="12800" max="12800" width="7" style="2" customWidth="1"/>
    <col min="12801" max="12801" width="6.42578125" style="2" customWidth="1"/>
    <col min="12802" max="12802" width="15.7109375" style="2" customWidth="1"/>
    <col min="12803" max="12803" width="7.85546875" style="2" customWidth="1"/>
    <col min="12804" max="12804" width="0" style="2" hidden="1" customWidth="1"/>
    <col min="12805" max="12805" width="17.140625" style="2" customWidth="1"/>
    <col min="12806" max="12806" width="16.5703125" style="2" customWidth="1"/>
    <col min="12807" max="12807" width="16.42578125" style="2" customWidth="1"/>
    <col min="12808" max="13053" width="24.42578125" style="2"/>
    <col min="13054" max="13054" width="66" style="2" customWidth="1"/>
    <col min="13055" max="13055" width="7.7109375" style="2" customWidth="1"/>
    <col min="13056" max="13056" width="7" style="2" customWidth="1"/>
    <col min="13057" max="13057" width="6.42578125" style="2" customWidth="1"/>
    <col min="13058" max="13058" width="15.7109375" style="2" customWidth="1"/>
    <col min="13059" max="13059" width="7.85546875" style="2" customWidth="1"/>
    <col min="13060" max="13060" width="0" style="2" hidden="1" customWidth="1"/>
    <col min="13061" max="13061" width="17.140625" style="2" customWidth="1"/>
    <col min="13062" max="13062" width="16.5703125" style="2" customWidth="1"/>
    <col min="13063" max="13063" width="16.42578125" style="2" customWidth="1"/>
    <col min="13064" max="13309" width="24.42578125" style="2"/>
    <col min="13310" max="13310" width="66" style="2" customWidth="1"/>
    <col min="13311" max="13311" width="7.7109375" style="2" customWidth="1"/>
    <col min="13312" max="13312" width="7" style="2" customWidth="1"/>
    <col min="13313" max="13313" width="6.42578125" style="2" customWidth="1"/>
    <col min="13314" max="13314" width="15.7109375" style="2" customWidth="1"/>
    <col min="13315" max="13315" width="7.85546875" style="2" customWidth="1"/>
    <col min="13316" max="13316" width="0" style="2" hidden="1" customWidth="1"/>
    <col min="13317" max="13317" width="17.140625" style="2" customWidth="1"/>
    <col min="13318" max="13318" width="16.5703125" style="2" customWidth="1"/>
    <col min="13319" max="13319" width="16.42578125" style="2" customWidth="1"/>
    <col min="13320" max="13565" width="24.42578125" style="2"/>
    <col min="13566" max="13566" width="66" style="2" customWidth="1"/>
    <col min="13567" max="13567" width="7.7109375" style="2" customWidth="1"/>
    <col min="13568" max="13568" width="7" style="2" customWidth="1"/>
    <col min="13569" max="13569" width="6.42578125" style="2" customWidth="1"/>
    <col min="13570" max="13570" width="15.7109375" style="2" customWidth="1"/>
    <col min="13571" max="13571" width="7.85546875" style="2" customWidth="1"/>
    <col min="13572" max="13572" width="0" style="2" hidden="1" customWidth="1"/>
    <col min="13573" max="13573" width="17.140625" style="2" customWidth="1"/>
    <col min="13574" max="13574" width="16.5703125" style="2" customWidth="1"/>
    <col min="13575" max="13575" width="16.42578125" style="2" customWidth="1"/>
    <col min="13576" max="13821" width="24.42578125" style="2"/>
    <col min="13822" max="13822" width="66" style="2" customWidth="1"/>
    <col min="13823" max="13823" width="7.7109375" style="2" customWidth="1"/>
    <col min="13824" max="13824" width="7" style="2" customWidth="1"/>
    <col min="13825" max="13825" width="6.42578125" style="2" customWidth="1"/>
    <col min="13826" max="13826" width="15.7109375" style="2" customWidth="1"/>
    <col min="13827" max="13827" width="7.85546875" style="2" customWidth="1"/>
    <col min="13828" max="13828" width="0" style="2" hidden="1" customWidth="1"/>
    <col min="13829" max="13829" width="17.140625" style="2" customWidth="1"/>
    <col min="13830" max="13830" width="16.5703125" style="2" customWidth="1"/>
    <col min="13831" max="13831" width="16.42578125" style="2" customWidth="1"/>
    <col min="13832" max="14077" width="24.42578125" style="2"/>
    <col min="14078" max="14078" width="66" style="2" customWidth="1"/>
    <col min="14079" max="14079" width="7.7109375" style="2" customWidth="1"/>
    <col min="14080" max="14080" width="7" style="2" customWidth="1"/>
    <col min="14081" max="14081" width="6.42578125" style="2" customWidth="1"/>
    <col min="14082" max="14082" width="15.7109375" style="2" customWidth="1"/>
    <col min="14083" max="14083" width="7.85546875" style="2" customWidth="1"/>
    <col min="14084" max="14084" width="0" style="2" hidden="1" customWidth="1"/>
    <col min="14085" max="14085" width="17.140625" style="2" customWidth="1"/>
    <col min="14086" max="14086" width="16.5703125" style="2" customWidth="1"/>
    <col min="14087" max="14087" width="16.42578125" style="2" customWidth="1"/>
    <col min="14088" max="14333" width="24.42578125" style="2"/>
    <col min="14334" max="14334" width="66" style="2" customWidth="1"/>
    <col min="14335" max="14335" width="7.7109375" style="2" customWidth="1"/>
    <col min="14336" max="14336" width="7" style="2" customWidth="1"/>
    <col min="14337" max="14337" width="6.42578125" style="2" customWidth="1"/>
    <col min="14338" max="14338" width="15.7109375" style="2" customWidth="1"/>
    <col min="14339" max="14339" width="7.85546875" style="2" customWidth="1"/>
    <col min="14340" max="14340" width="0" style="2" hidden="1" customWidth="1"/>
    <col min="14341" max="14341" width="17.140625" style="2" customWidth="1"/>
    <col min="14342" max="14342" width="16.5703125" style="2" customWidth="1"/>
    <col min="14343" max="14343" width="16.42578125" style="2" customWidth="1"/>
    <col min="14344" max="14589" width="24.42578125" style="2"/>
    <col min="14590" max="14590" width="66" style="2" customWidth="1"/>
    <col min="14591" max="14591" width="7.7109375" style="2" customWidth="1"/>
    <col min="14592" max="14592" width="7" style="2" customWidth="1"/>
    <col min="14593" max="14593" width="6.42578125" style="2" customWidth="1"/>
    <col min="14594" max="14594" width="15.7109375" style="2" customWidth="1"/>
    <col min="14595" max="14595" width="7.85546875" style="2" customWidth="1"/>
    <col min="14596" max="14596" width="0" style="2" hidden="1" customWidth="1"/>
    <col min="14597" max="14597" width="17.140625" style="2" customWidth="1"/>
    <col min="14598" max="14598" width="16.5703125" style="2" customWidth="1"/>
    <col min="14599" max="14599" width="16.42578125" style="2" customWidth="1"/>
    <col min="14600" max="14845" width="24.42578125" style="2"/>
    <col min="14846" max="14846" width="66" style="2" customWidth="1"/>
    <col min="14847" max="14847" width="7.7109375" style="2" customWidth="1"/>
    <col min="14848" max="14848" width="7" style="2" customWidth="1"/>
    <col min="14849" max="14849" width="6.42578125" style="2" customWidth="1"/>
    <col min="14850" max="14850" width="15.7109375" style="2" customWidth="1"/>
    <col min="14851" max="14851" width="7.85546875" style="2" customWidth="1"/>
    <col min="14852" max="14852" width="0" style="2" hidden="1" customWidth="1"/>
    <col min="14853" max="14853" width="17.140625" style="2" customWidth="1"/>
    <col min="14854" max="14854" width="16.5703125" style="2" customWidth="1"/>
    <col min="14855" max="14855" width="16.42578125" style="2" customWidth="1"/>
    <col min="14856" max="15101" width="24.42578125" style="2"/>
    <col min="15102" max="15102" width="66" style="2" customWidth="1"/>
    <col min="15103" max="15103" width="7.7109375" style="2" customWidth="1"/>
    <col min="15104" max="15104" width="7" style="2" customWidth="1"/>
    <col min="15105" max="15105" width="6.42578125" style="2" customWidth="1"/>
    <col min="15106" max="15106" width="15.7109375" style="2" customWidth="1"/>
    <col min="15107" max="15107" width="7.85546875" style="2" customWidth="1"/>
    <col min="15108" max="15108" width="0" style="2" hidden="1" customWidth="1"/>
    <col min="15109" max="15109" width="17.140625" style="2" customWidth="1"/>
    <col min="15110" max="15110" width="16.5703125" style="2" customWidth="1"/>
    <col min="15111" max="15111" width="16.42578125" style="2" customWidth="1"/>
    <col min="15112" max="15357" width="24.42578125" style="2"/>
    <col min="15358" max="15358" width="66" style="2" customWidth="1"/>
    <col min="15359" max="15359" width="7.7109375" style="2" customWidth="1"/>
    <col min="15360" max="15360" width="7" style="2" customWidth="1"/>
    <col min="15361" max="15361" width="6.42578125" style="2" customWidth="1"/>
    <col min="15362" max="15362" width="15.7109375" style="2" customWidth="1"/>
    <col min="15363" max="15363" width="7.85546875" style="2" customWidth="1"/>
    <col min="15364" max="15364" width="0" style="2" hidden="1" customWidth="1"/>
    <col min="15365" max="15365" width="17.140625" style="2" customWidth="1"/>
    <col min="15366" max="15366" width="16.5703125" style="2" customWidth="1"/>
    <col min="15367" max="15367" width="16.42578125" style="2" customWidth="1"/>
    <col min="15368" max="15613" width="24.42578125" style="2"/>
    <col min="15614" max="15614" width="66" style="2" customWidth="1"/>
    <col min="15615" max="15615" width="7.7109375" style="2" customWidth="1"/>
    <col min="15616" max="15616" width="7" style="2" customWidth="1"/>
    <col min="15617" max="15617" width="6.42578125" style="2" customWidth="1"/>
    <col min="15618" max="15618" width="15.7109375" style="2" customWidth="1"/>
    <col min="15619" max="15619" width="7.85546875" style="2" customWidth="1"/>
    <col min="15620" max="15620" width="0" style="2" hidden="1" customWidth="1"/>
    <col min="15621" max="15621" width="17.140625" style="2" customWidth="1"/>
    <col min="15622" max="15622" width="16.5703125" style="2" customWidth="1"/>
    <col min="15623" max="15623" width="16.42578125" style="2" customWidth="1"/>
    <col min="15624" max="15869" width="24.42578125" style="2"/>
    <col min="15870" max="15870" width="66" style="2" customWidth="1"/>
    <col min="15871" max="15871" width="7.7109375" style="2" customWidth="1"/>
    <col min="15872" max="15872" width="7" style="2" customWidth="1"/>
    <col min="15873" max="15873" width="6.42578125" style="2" customWidth="1"/>
    <col min="15874" max="15874" width="15.7109375" style="2" customWidth="1"/>
    <col min="15875" max="15875" width="7.85546875" style="2" customWidth="1"/>
    <col min="15876" max="15876" width="0" style="2" hidden="1" customWidth="1"/>
    <col min="15877" max="15877" width="17.140625" style="2" customWidth="1"/>
    <col min="15878" max="15878" width="16.5703125" style="2" customWidth="1"/>
    <col min="15879" max="15879" width="16.42578125" style="2" customWidth="1"/>
    <col min="15880" max="16125" width="24.42578125" style="2"/>
    <col min="16126" max="16126" width="66" style="2" customWidth="1"/>
    <col min="16127" max="16127" width="7.7109375" style="2" customWidth="1"/>
    <col min="16128" max="16128" width="7" style="2" customWidth="1"/>
    <col min="16129" max="16129" width="6.42578125" style="2" customWidth="1"/>
    <col min="16130" max="16130" width="15.7109375" style="2" customWidth="1"/>
    <col min="16131" max="16131" width="7.85546875" style="2" customWidth="1"/>
    <col min="16132" max="16132" width="0" style="2" hidden="1" customWidth="1"/>
    <col min="16133" max="16133" width="17.140625" style="2" customWidth="1"/>
    <col min="16134" max="16134" width="16.5703125" style="2" customWidth="1"/>
    <col min="16135" max="16135" width="16.42578125" style="2" customWidth="1"/>
    <col min="16136" max="16384" width="24.42578125" style="2"/>
  </cols>
  <sheetData>
    <row r="1" spans="1:251" ht="72" customHeight="1" x14ac:dyDescent="0.25">
      <c r="A1" s="8"/>
      <c r="B1" s="8"/>
      <c r="C1" s="8"/>
      <c r="D1" s="8"/>
      <c r="E1" s="102" t="s">
        <v>399</v>
      </c>
      <c r="F1" s="103"/>
      <c r="G1" s="103"/>
      <c r="H1" s="5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</row>
    <row r="2" spans="1:251" ht="12" customHeight="1" x14ac:dyDescent="0.25">
      <c r="A2" s="8"/>
      <c r="B2" s="8"/>
      <c r="C2" s="8"/>
      <c r="D2" s="8"/>
      <c r="E2" s="104"/>
      <c r="F2" s="104"/>
      <c r="G2" s="104"/>
      <c r="H2" s="5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</row>
    <row r="3" spans="1:251" ht="66" hidden="1" customHeight="1" x14ac:dyDescent="0.25">
      <c r="A3" s="8"/>
      <c r="B3" s="8"/>
      <c r="C3" s="8"/>
      <c r="D3" s="8"/>
      <c r="E3" s="102"/>
      <c r="F3" s="103"/>
      <c r="G3" s="103"/>
    </row>
    <row r="4" spans="1:251" ht="18" customHeight="1" x14ac:dyDescent="0.25">
      <c r="A4" s="8"/>
      <c r="B4" s="8"/>
      <c r="C4" s="8"/>
      <c r="D4" s="8"/>
      <c r="E4" s="104"/>
      <c r="F4" s="104"/>
      <c r="G4" s="104"/>
    </row>
    <row r="5" spans="1:251" ht="15.75" customHeight="1" x14ac:dyDescent="0.25">
      <c r="A5" s="8"/>
      <c r="B5" s="8"/>
      <c r="C5" s="8"/>
      <c r="D5" s="8"/>
      <c r="E5" s="104"/>
      <c r="F5" s="104"/>
      <c r="G5" s="104"/>
    </row>
    <row r="6" spans="1:251" ht="13.5" customHeight="1" x14ac:dyDescent="0.25">
      <c r="A6" s="8"/>
      <c r="B6" s="8"/>
      <c r="C6" s="8"/>
      <c r="D6" s="8"/>
      <c r="E6" s="104"/>
      <c r="F6" s="104"/>
      <c r="G6" s="104"/>
    </row>
    <row r="7" spans="1:251" ht="17.25" customHeight="1" x14ac:dyDescent="0.25">
      <c r="A7" s="105" t="s">
        <v>0</v>
      </c>
      <c r="B7" s="105"/>
      <c r="C7" s="105"/>
      <c r="D7" s="105"/>
      <c r="E7" s="105"/>
      <c r="F7" s="105"/>
      <c r="G7" s="105"/>
    </row>
    <row r="8" spans="1:251" ht="39" customHeight="1" x14ac:dyDescent="0.25">
      <c r="A8" s="106" t="s">
        <v>397</v>
      </c>
      <c r="B8" s="106"/>
      <c r="C8" s="106"/>
      <c r="D8" s="106"/>
      <c r="E8" s="106"/>
      <c r="F8" s="106"/>
      <c r="G8" s="106"/>
    </row>
    <row r="9" spans="1:251" ht="39.75" customHeight="1" x14ac:dyDescent="0.25">
      <c r="G9" s="2" t="s">
        <v>379</v>
      </c>
      <c r="H9" s="86" t="s">
        <v>379</v>
      </c>
    </row>
    <row r="10" spans="1:251" ht="62.25" customHeight="1" x14ac:dyDescent="0.25">
      <c r="A10" s="3" t="s">
        <v>1</v>
      </c>
      <c r="B10" s="3" t="s">
        <v>2</v>
      </c>
      <c r="C10" s="3" t="s">
        <v>3</v>
      </c>
      <c r="D10" s="3" t="s">
        <v>4</v>
      </c>
      <c r="E10" s="3" t="s">
        <v>5</v>
      </c>
      <c r="F10" s="3" t="s">
        <v>6</v>
      </c>
      <c r="G10" s="3" t="s">
        <v>398</v>
      </c>
      <c r="H10" s="3">
        <v>2027</v>
      </c>
      <c r="I10" s="3">
        <v>2028</v>
      </c>
    </row>
    <row r="11" spans="1:251" ht="53.25" customHeight="1" x14ac:dyDescent="0.25">
      <c r="A11" s="3" t="s">
        <v>7</v>
      </c>
      <c r="B11" s="3">
        <v>921</v>
      </c>
      <c r="C11" s="3"/>
      <c r="D11" s="3"/>
      <c r="E11" s="3"/>
      <c r="F11" s="3"/>
      <c r="G11" s="10">
        <f>G12+G112+G143+G190+G362+G394+G404+G452+G459+G445</f>
        <v>234210077.51000002</v>
      </c>
      <c r="H11" s="10">
        <f t="shared" ref="H11:I11" si="0">H12+H112+H143+H190+H362+H394+H404+H452+H459+H445</f>
        <v>2075824201.24</v>
      </c>
      <c r="I11" s="10">
        <f t="shared" si="0"/>
        <v>1335175690.24</v>
      </c>
    </row>
    <row r="12" spans="1:251" ht="23.25" customHeight="1" x14ac:dyDescent="0.25">
      <c r="A12" s="55" t="s">
        <v>8</v>
      </c>
      <c r="B12" s="56">
        <v>921</v>
      </c>
      <c r="C12" s="57" t="s">
        <v>9</v>
      </c>
      <c r="D12" s="57" t="s">
        <v>10</v>
      </c>
      <c r="E12" s="56"/>
      <c r="F12" s="56"/>
      <c r="G12" s="58">
        <f>G13+G19+G28+G65+G77+G82</f>
        <v>69377070.270000011</v>
      </c>
      <c r="H12" s="58">
        <f t="shared" ref="H12:I12" si="1">H13+H19+H28+H65+H77+H82</f>
        <v>63015784.590000004</v>
      </c>
      <c r="I12" s="58">
        <f t="shared" si="1"/>
        <v>72580857.689999998</v>
      </c>
    </row>
    <row r="13" spans="1:251" ht="57" customHeight="1" x14ac:dyDescent="0.25">
      <c r="A13" s="59" t="s">
        <v>11</v>
      </c>
      <c r="B13" s="56">
        <v>921</v>
      </c>
      <c r="C13" s="57" t="s">
        <v>9</v>
      </c>
      <c r="D13" s="57" t="s">
        <v>12</v>
      </c>
      <c r="E13" s="56"/>
      <c r="F13" s="56"/>
      <c r="G13" s="58">
        <f>G14</f>
        <v>3246851</v>
      </c>
      <c r="H13" s="58">
        <f t="shared" ref="H13:I17" si="2">H14</f>
        <v>3246851</v>
      </c>
      <c r="I13" s="58">
        <f t="shared" si="2"/>
        <v>3246851</v>
      </c>
    </row>
    <row r="14" spans="1:251" ht="48.75" customHeight="1" x14ac:dyDescent="0.25">
      <c r="A14" s="14" t="s">
        <v>259</v>
      </c>
      <c r="B14" s="11">
        <v>921</v>
      </c>
      <c r="C14" s="12" t="s">
        <v>9</v>
      </c>
      <c r="D14" s="12" t="s">
        <v>12</v>
      </c>
      <c r="E14" s="11" t="s">
        <v>13</v>
      </c>
      <c r="F14" s="11"/>
      <c r="G14" s="13">
        <f>G15</f>
        <v>3246851</v>
      </c>
      <c r="H14" s="13">
        <f t="shared" si="2"/>
        <v>3246851</v>
      </c>
      <c r="I14" s="13">
        <f t="shared" si="2"/>
        <v>3246851</v>
      </c>
    </row>
    <row r="15" spans="1:251" ht="78" customHeight="1" x14ac:dyDescent="0.25">
      <c r="A15" s="15" t="s">
        <v>256</v>
      </c>
      <c r="B15" s="16">
        <v>921</v>
      </c>
      <c r="C15" s="12" t="s">
        <v>9</v>
      </c>
      <c r="D15" s="12" t="s">
        <v>12</v>
      </c>
      <c r="E15" s="11" t="s">
        <v>14</v>
      </c>
      <c r="F15" s="11"/>
      <c r="G15" s="13">
        <f>G16</f>
        <v>3246851</v>
      </c>
      <c r="H15" s="13">
        <f t="shared" si="2"/>
        <v>3246851</v>
      </c>
      <c r="I15" s="13">
        <f t="shared" si="2"/>
        <v>3246851</v>
      </c>
    </row>
    <row r="16" spans="1:251" ht="30" customHeight="1" x14ac:dyDescent="0.25">
      <c r="A16" s="74" t="s">
        <v>15</v>
      </c>
      <c r="B16" s="16">
        <v>921</v>
      </c>
      <c r="C16" s="12" t="s">
        <v>9</v>
      </c>
      <c r="D16" s="12" t="s">
        <v>12</v>
      </c>
      <c r="E16" s="11" t="s">
        <v>16</v>
      </c>
      <c r="F16" s="11"/>
      <c r="G16" s="13">
        <f>G17</f>
        <v>3246851</v>
      </c>
      <c r="H16" s="13">
        <f t="shared" si="2"/>
        <v>3246851</v>
      </c>
      <c r="I16" s="13">
        <f t="shared" si="2"/>
        <v>3246851</v>
      </c>
    </row>
    <row r="17" spans="1:9" ht="83.25" customHeight="1" x14ac:dyDescent="0.25">
      <c r="A17" s="18" t="s">
        <v>17</v>
      </c>
      <c r="B17" s="16">
        <v>921</v>
      </c>
      <c r="C17" s="12" t="s">
        <v>9</v>
      </c>
      <c r="D17" s="12" t="s">
        <v>12</v>
      </c>
      <c r="E17" s="11" t="s">
        <v>16</v>
      </c>
      <c r="F17" s="11">
        <v>100</v>
      </c>
      <c r="G17" s="13">
        <f>G18</f>
        <v>3246851</v>
      </c>
      <c r="H17" s="13">
        <f t="shared" si="2"/>
        <v>3246851</v>
      </c>
      <c r="I17" s="13">
        <f t="shared" si="2"/>
        <v>3246851</v>
      </c>
    </row>
    <row r="18" spans="1:9" ht="36.75" customHeight="1" x14ac:dyDescent="0.25">
      <c r="A18" s="14" t="s">
        <v>18</v>
      </c>
      <c r="B18" s="11">
        <v>921</v>
      </c>
      <c r="C18" s="12" t="s">
        <v>9</v>
      </c>
      <c r="D18" s="12" t="s">
        <v>12</v>
      </c>
      <c r="E18" s="11" t="s">
        <v>16</v>
      </c>
      <c r="F18" s="11">
        <v>120</v>
      </c>
      <c r="G18" s="65">
        <v>3246851</v>
      </c>
      <c r="H18" s="65">
        <v>3246851</v>
      </c>
      <c r="I18" s="65">
        <v>3246851</v>
      </c>
    </row>
    <row r="19" spans="1:9" ht="67.5" customHeight="1" x14ac:dyDescent="0.25">
      <c r="A19" s="59" t="s">
        <v>19</v>
      </c>
      <c r="B19" s="56">
        <v>921</v>
      </c>
      <c r="C19" s="57" t="s">
        <v>9</v>
      </c>
      <c r="D19" s="57" t="s">
        <v>20</v>
      </c>
      <c r="E19" s="56"/>
      <c r="F19" s="56"/>
      <c r="G19" s="58">
        <f>G20</f>
        <v>2250293</v>
      </c>
      <c r="H19" s="58">
        <f t="shared" ref="H19:I21" si="3">H20</f>
        <v>2250293</v>
      </c>
      <c r="I19" s="58">
        <f t="shared" si="3"/>
        <v>2250293</v>
      </c>
    </row>
    <row r="20" spans="1:9" ht="21.75" customHeight="1" x14ac:dyDescent="0.25">
      <c r="A20" s="20" t="s">
        <v>21</v>
      </c>
      <c r="B20" s="11">
        <v>921</v>
      </c>
      <c r="C20" s="12" t="s">
        <v>9</v>
      </c>
      <c r="D20" s="12" t="s">
        <v>20</v>
      </c>
      <c r="E20" s="11" t="s">
        <v>22</v>
      </c>
      <c r="F20" s="11"/>
      <c r="G20" s="13">
        <f>G21</f>
        <v>2250293</v>
      </c>
      <c r="H20" s="13">
        <f t="shared" si="3"/>
        <v>2250293</v>
      </c>
      <c r="I20" s="13">
        <f t="shared" si="3"/>
        <v>2250293</v>
      </c>
    </row>
    <row r="21" spans="1:9" ht="37.5" customHeight="1" x14ac:dyDescent="0.25">
      <c r="A21" s="20" t="s">
        <v>23</v>
      </c>
      <c r="B21" s="11">
        <v>921</v>
      </c>
      <c r="C21" s="12" t="s">
        <v>9</v>
      </c>
      <c r="D21" s="12" t="s">
        <v>20</v>
      </c>
      <c r="E21" s="11" t="s">
        <v>24</v>
      </c>
      <c r="F21" s="11"/>
      <c r="G21" s="13">
        <f>G22</f>
        <v>2250293</v>
      </c>
      <c r="H21" s="13">
        <f t="shared" si="3"/>
        <v>2250293</v>
      </c>
      <c r="I21" s="13">
        <f t="shared" si="3"/>
        <v>2250293</v>
      </c>
    </row>
    <row r="22" spans="1:9" ht="39" customHeight="1" x14ac:dyDescent="0.25">
      <c r="A22" s="26" t="s">
        <v>25</v>
      </c>
      <c r="B22" s="11">
        <v>921</v>
      </c>
      <c r="C22" s="12" t="s">
        <v>9</v>
      </c>
      <c r="D22" s="12" t="s">
        <v>20</v>
      </c>
      <c r="E22" s="11" t="s">
        <v>26</v>
      </c>
      <c r="F22" s="11"/>
      <c r="G22" s="13">
        <f>G23+G25</f>
        <v>2250293</v>
      </c>
      <c r="H22" s="13">
        <f t="shared" ref="H22:I22" si="4">H23+H25</f>
        <v>2250293</v>
      </c>
      <c r="I22" s="13">
        <f t="shared" si="4"/>
        <v>2250293</v>
      </c>
    </row>
    <row r="23" spans="1:9" ht="48.75" customHeight="1" x14ac:dyDescent="0.25">
      <c r="A23" s="21" t="s">
        <v>27</v>
      </c>
      <c r="B23" s="11">
        <v>921</v>
      </c>
      <c r="C23" s="12" t="s">
        <v>9</v>
      </c>
      <c r="D23" s="12" t="s">
        <v>20</v>
      </c>
      <c r="E23" s="11" t="s">
        <v>26</v>
      </c>
      <c r="F23" s="11">
        <v>100</v>
      </c>
      <c r="G23" s="13">
        <f>G24</f>
        <v>2250293</v>
      </c>
      <c r="H23" s="13">
        <f t="shared" ref="H23:I23" si="5">H24</f>
        <v>2250293</v>
      </c>
      <c r="I23" s="13">
        <f t="shared" si="5"/>
        <v>2250293</v>
      </c>
    </row>
    <row r="24" spans="1:9" ht="36" customHeight="1" x14ac:dyDescent="0.25">
      <c r="A24" s="21" t="s">
        <v>18</v>
      </c>
      <c r="B24" s="11">
        <v>921</v>
      </c>
      <c r="C24" s="12" t="s">
        <v>9</v>
      </c>
      <c r="D24" s="12" t="s">
        <v>20</v>
      </c>
      <c r="E24" s="11" t="s">
        <v>26</v>
      </c>
      <c r="F24" s="11">
        <v>120</v>
      </c>
      <c r="G24" s="66">
        <v>2250293</v>
      </c>
      <c r="H24" s="66">
        <v>2250293</v>
      </c>
      <c r="I24" s="66">
        <v>2250293</v>
      </c>
    </row>
    <row r="25" spans="1:9" ht="21.75" hidden="1" customHeight="1" x14ac:dyDescent="0.25">
      <c r="A25" s="21" t="s">
        <v>298</v>
      </c>
      <c r="B25" s="11">
        <v>921</v>
      </c>
      <c r="C25" s="12" t="s">
        <v>9</v>
      </c>
      <c r="D25" s="12" t="s">
        <v>20</v>
      </c>
      <c r="E25" s="11" t="s">
        <v>320</v>
      </c>
      <c r="F25" s="11"/>
      <c r="G25" s="97">
        <f>G26</f>
        <v>0</v>
      </c>
      <c r="H25" s="97">
        <f t="shared" ref="H25:I26" si="6">H26</f>
        <v>0</v>
      </c>
      <c r="I25" s="97">
        <f t="shared" si="6"/>
        <v>0</v>
      </c>
    </row>
    <row r="26" spans="1:9" ht="19.5" hidden="1" customHeight="1" x14ac:dyDescent="0.25">
      <c r="A26" s="14" t="s">
        <v>45</v>
      </c>
      <c r="B26" s="11">
        <v>921</v>
      </c>
      <c r="C26" s="12" t="s">
        <v>9</v>
      </c>
      <c r="D26" s="12" t="s">
        <v>20</v>
      </c>
      <c r="E26" s="11" t="s">
        <v>320</v>
      </c>
      <c r="F26" s="11">
        <v>800</v>
      </c>
      <c r="G26" s="97">
        <f>G27</f>
        <v>0</v>
      </c>
      <c r="H26" s="97">
        <f t="shared" si="6"/>
        <v>0</v>
      </c>
      <c r="I26" s="97">
        <f t="shared" si="6"/>
        <v>0</v>
      </c>
    </row>
    <row r="27" spans="1:9" ht="21" hidden="1" customHeight="1" x14ac:dyDescent="0.25">
      <c r="A27" s="14" t="s">
        <v>46</v>
      </c>
      <c r="B27" s="11">
        <v>921</v>
      </c>
      <c r="C27" s="12" t="s">
        <v>9</v>
      </c>
      <c r="D27" s="12" t="s">
        <v>20</v>
      </c>
      <c r="E27" s="11" t="s">
        <v>320</v>
      </c>
      <c r="F27" s="11">
        <v>850</v>
      </c>
      <c r="G27" s="98">
        <v>0</v>
      </c>
      <c r="H27" s="98">
        <v>0</v>
      </c>
      <c r="I27" s="98">
        <v>0</v>
      </c>
    </row>
    <row r="28" spans="1:9" ht="65.25" customHeight="1" x14ac:dyDescent="0.25">
      <c r="A28" s="59" t="s">
        <v>28</v>
      </c>
      <c r="B28" s="56">
        <v>921</v>
      </c>
      <c r="C28" s="57" t="s">
        <v>9</v>
      </c>
      <c r="D28" s="57" t="s">
        <v>29</v>
      </c>
      <c r="E28" s="56"/>
      <c r="F28" s="56"/>
      <c r="G28" s="58">
        <f t="shared" ref="G28:I29" si="7">G29</f>
        <v>58156475.050000004</v>
      </c>
      <c r="H28" s="58">
        <f t="shared" si="7"/>
        <v>52950877.590000004</v>
      </c>
      <c r="I28" s="58">
        <f t="shared" si="7"/>
        <v>62515950.690000005</v>
      </c>
    </row>
    <row r="29" spans="1:9" ht="56.25" customHeight="1" x14ac:dyDescent="0.25">
      <c r="A29" s="14" t="s">
        <v>259</v>
      </c>
      <c r="B29" s="11">
        <v>921</v>
      </c>
      <c r="C29" s="12" t="s">
        <v>9</v>
      </c>
      <c r="D29" s="12" t="s">
        <v>29</v>
      </c>
      <c r="E29" s="11" t="s">
        <v>13</v>
      </c>
      <c r="F29" s="11"/>
      <c r="G29" s="13">
        <f t="shared" si="7"/>
        <v>58156475.050000004</v>
      </c>
      <c r="H29" s="13">
        <f t="shared" si="7"/>
        <v>52950877.590000004</v>
      </c>
      <c r="I29" s="13">
        <f t="shared" si="7"/>
        <v>62515950.690000005</v>
      </c>
    </row>
    <row r="30" spans="1:9" ht="78.75" customHeight="1" x14ac:dyDescent="0.25">
      <c r="A30" s="14" t="s">
        <v>256</v>
      </c>
      <c r="B30" s="11">
        <v>921</v>
      </c>
      <c r="C30" s="12" t="s">
        <v>9</v>
      </c>
      <c r="D30" s="12" t="s">
        <v>29</v>
      </c>
      <c r="E30" s="11" t="s">
        <v>14</v>
      </c>
      <c r="F30" s="11"/>
      <c r="G30" s="13">
        <f>G31+G34+G39+G42+G45+G48+G53+G56+G59+G62</f>
        <v>58156475.050000004</v>
      </c>
      <c r="H30" s="13">
        <f t="shared" ref="H30:I30" si="8">H31+H34+H39+H42+H45+H48+H53+H56+H59+H62</f>
        <v>52950877.590000004</v>
      </c>
      <c r="I30" s="13">
        <f t="shared" si="8"/>
        <v>62515950.690000005</v>
      </c>
    </row>
    <row r="31" spans="1:9" ht="26.25" customHeight="1" x14ac:dyDescent="0.25">
      <c r="A31" s="75" t="s">
        <v>30</v>
      </c>
      <c r="B31" s="11">
        <v>921</v>
      </c>
      <c r="C31" s="12" t="s">
        <v>9</v>
      </c>
      <c r="D31" s="12" t="s">
        <v>29</v>
      </c>
      <c r="E31" s="11" t="s">
        <v>31</v>
      </c>
      <c r="F31" s="11"/>
      <c r="G31" s="13">
        <f t="shared" ref="G31:I32" si="9">G32</f>
        <v>49296654.780000001</v>
      </c>
      <c r="H31" s="13">
        <f t="shared" si="9"/>
        <v>44642695.32</v>
      </c>
      <c r="I31" s="13">
        <f t="shared" si="9"/>
        <v>54207768.420000002</v>
      </c>
    </row>
    <row r="32" spans="1:9" ht="83.25" customHeight="1" x14ac:dyDescent="0.25">
      <c r="A32" s="21" t="s">
        <v>32</v>
      </c>
      <c r="B32" s="11">
        <v>921</v>
      </c>
      <c r="C32" s="12" t="s">
        <v>9</v>
      </c>
      <c r="D32" s="12" t="s">
        <v>29</v>
      </c>
      <c r="E32" s="11" t="s">
        <v>31</v>
      </c>
      <c r="F32" s="11">
        <v>100</v>
      </c>
      <c r="G32" s="13">
        <f t="shared" si="9"/>
        <v>49296654.780000001</v>
      </c>
      <c r="H32" s="13">
        <f t="shared" si="9"/>
        <v>44642695.32</v>
      </c>
      <c r="I32" s="13">
        <f t="shared" si="9"/>
        <v>54207768.420000002</v>
      </c>
    </row>
    <row r="33" spans="1:9" ht="35.25" customHeight="1" x14ac:dyDescent="0.25">
      <c r="A33" s="14" t="s">
        <v>18</v>
      </c>
      <c r="B33" s="11">
        <v>921</v>
      </c>
      <c r="C33" s="12" t="s">
        <v>9</v>
      </c>
      <c r="D33" s="12" t="s">
        <v>29</v>
      </c>
      <c r="E33" s="11" t="s">
        <v>31</v>
      </c>
      <c r="F33" s="11">
        <v>120</v>
      </c>
      <c r="G33" s="67">
        <v>49296654.780000001</v>
      </c>
      <c r="H33" s="67">
        <v>44642695.32</v>
      </c>
      <c r="I33" s="67">
        <v>54207768.420000002</v>
      </c>
    </row>
    <row r="34" spans="1:9" ht="66.75" customHeight="1" x14ac:dyDescent="0.25">
      <c r="A34" s="75" t="s">
        <v>33</v>
      </c>
      <c r="B34" s="11">
        <v>921</v>
      </c>
      <c r="C34" s="12" t="s">
        <v>9</v>
      </c>
      <c r="D34" s="12" t="s">
        <v>29</v>
      </c>
      <c r="E34" s="11" t="s">
        <v>34</v>
      </c>
      <c r="F34" s="11"/>
      <c r="G34" s="22">
        <f>G35+G37</f>
        <v>150000</v>
      </c>
      <c r="H34" s="22">
        <f t="shared" ref="H34:I34" si="10">H35+H37</f>
        <v>150000</v>
      </c>
      <c r="I34" s="22">
        <f t="shared" si="10"/>
        <v>150000</v>
      </c>
    </row>
    <row r="35" spans="1:9" ht="52.5" hidden="1" customHeight="1" x14ac:dyDescent="0.25">
      <c r="A35" s="21" t="s">
        <v>32</v>
      </c>
      <c r="B35" s="11">
        <v>921</v>
      </c>
      <c r="C35" s="12" t="s">
        <v>9</v>
      </c>
      <c r="D35" s="12" t="s">
        <v>29</v>
      </c>
      <c r="E35" s="11" t="s">
        <v>34</v>
      </c>
      <c r="F35" s="11">
        <v>100</v>
      </c>
      <c r="G35" s="22">
        <f t="shared" ref="G35:I35" si="11">G36</f>
        <v>0</v>
      </c>
      <c r="H35" s="22">
        <f t="shared" si="11"/>
        <v>0</v>
      </c>
      <c r="I35" s="22">
        <f t="shared" si="11"/>
        <v>0</v>
      </c>
    </row>
    <row r="36" spans="1:9" ht="41.25" hidden="1" customHeight="1" x14ac:dyDescent="0.25">
      <c r="A36" s="14" t="s">
        <v>18</v>
      </c>
      <c r="B36" s="11">
        <v>921</v>
      </c>
      <c r="C36" s="12" t="s">
        <v>9</v>
      </c>
      <c r="D36" s="12" t="s">
        <v>29</v>
      </c>
      <c r="E36" s="11" t="s">
        <v>34</v>
      </c>
      <c r="F36" s="11">
        <v>120</v>
      </c>
      <c r="G36" s="67">
        <v>0</v>
      </c>
      <c r="H36" s="67">
        <v>0</v>
      </c>
      <c r="I36" s="67">
        <v>0</v>
      </c>
    </row>
    <row r="37" spans="1:9" ht="35.25" customHeight="1" x14ac:dyDescent="0.25">
      <c r="A37" s="14" t="s">
        <v>35</v>
      </c>
      <c r="B37" s="11">
        <v>921</v>
      </c>
      <c r="C37" s="12" t="s">
        <v>9</v>
      </c>
      <c r="D37" s="12" t="s">
        <v>29</v>
      </c>
      <c r="E37" s="11" t="s">
        <v>34</v>
      </c>
      <c r="F37" s="11">
        <v>200</v>
      </c>
      <c r="G37" s="22">
        <f>G38</f>
        <v>150000</v>
      </c>
      <c r="H37" s="22">
        <f t="shared" ref="H37:I37" si="12">H38</f>
        <v>150000</v>
      </c>
      <c r="I37" s="22">
        <f t="shared" si="12"/>
        <v>150000</v>
      </c>
    </row>
    <row r="38" spans="1:9" ht="36" customHeight="1" x14ac:dyDescent="0.25">
      <c r="A38" s="14" t="s">
        <v>36</v>
      </c>
      <c r="B38" s="11">
        <v>921</v>
      </c>
      <c r="C38" s="12" t="s">
        <v>9</v>
      </c>
      <c r="D38" s="12" t="s">
        <v>29</v>
      </c>
      <c r="E38" s="11" t="s">
        <v>34</v>
      </c>
      <c r="F38" s="11">
        <v>240</v>
      </c>
      <c r="G38" s="67">
        <v>150000</v>
      </c>
      <c r="H38" s="67">
        <v>150000</v>
      </c>
      <c r="I38" s="67">
        <v>150000</v>
      </c>
    </row>
    <row r="39" spans="1:9" ht="57.75" customHeight="1" x14ac:dyDescent="0.25">
      <c r="A39" s="75" t="s">
        <v>37</v>
      </c>
      <c r="B39" s="11">
        <v>921</v>
      </c>
      <c r="C39" s="12" t="s">
        <v>9</v>
      </c>
      <c r="D39" s="12" t="s">
        <v>29</v>
      </c>
      <c r="E39" s="11" t="s">
        <v>38</v>
      </c>
      <c r="F39" s="11"/>
      <c r="G39" s="22">
        <f t="shared" ref="G39:I40" si="13">G40</f>
        <v>650000</v>
      </c>
      <c r="H39" s="22">
        <f t="shared" si="13"/>
        <v>650000</v>
      </c>
      <c r="I39" s="22">
        <f t="shared" si="13"/>
        <v>650000</v>
      </c>
    </row>
    <row r="40" spans="1:9" ht="35.25" customHeight="1" x14ac:dyDescent="0.25">
      <c r="A40" s="14" t="s">
        <v>35</v>
      </c>
      <c r="B40" s="11">
        <v>921</v>
      </c>
      <c r="C40" s="12" t="s">
        <v>9</v>
      </c>
      <c r="D40" s="12" t="s">
        <v>29</v>
      </c>
      <c r="E40" s="11" t="s">
        <v>38</v>
      </c>
      <c r="F40" s="11">
        <v>200</v>
      </c>
      <c r="G40" s="22">
        <f t="shared" si="13"/>
        <v>650000</v>
      </c>
      <c r="H40" s="22">
        <f t="shared" si="13"/>
        <v>650000</v>
      </c>
      <c r="I40" s="22">
        <f t="shared" si="13"/>
        <v>650000</v>
      </c>
    </row>
    <row r="41" spans="1:9" ht="33" customHeight="1" x14ac:dyDescent="0.25">
      <c r="A41" s="14" t="s">
        <v>36</v>
      </c>
      <c r="B41" s="11">
        <v>921</v>
      </c>
      <c r="C41" s="12" t="s">
        <v>9</v>
      </c>
      <c r="D41" s="12" t="s">
        <v>29</v>
      </c>
      <c r="E41" s="11" t="s">
        <v>38</v>
      </c>
      <c r="F41" s="11">
        <v>240</v>
      </c>
      <c r="G41" s="67">
        <v>650000</v>
      </c>
      <c r="H41" s="67">
        <v>650000</v>
      </c>
      <c r="I41" s="67">
        <v>650000</v>
      </c>
    </row>
    <row r="42" spans="1:9" ht="66.75" customHeight="1" x14ac:dyDescent="0.25">
      <c r="A42" s="26" t="s">
        <v>39</v>
      </c>
      <c r="B42" s="11">
        <v>921</v>
      </c>
      <c r="C42" s="12" t="s">
        <v>9</v>
      </c>
      <c r="D42" s="12" t="s">
        <v>29</v>
      </c>
      <c r="E42" s="11" t="s">
        <v>40</v>
      </c>
      <c r="F42" s="11"/>
      <c r="G42" s="22">
        <f t="shared" ref="G42:I43" si="14">G43</f>
        <v>400000</v>
      </c>
      <c r="H42" s="22">
        <f t="shared" si="14"/>
        <v>400000</v>
      </c>
      <c r="I42" s="22">
        <f t="shared" si="14"/>
        <v>400000</v>
      </c>
    </row>
    <row r="43" spans="1:9" ht="33.75" customHeight="1" x14ac:dyDescent="0.25">
      <c r="A43" s="14" t="s">
        <v>35</v>
      </c>
      <c r="B43" s="11">
        <v>921</v>
      </c>
      <c r="C43" s="12" t="s">
        <v>9</v>
      </c>
      <c r="D43" s="12" t="s">
        <v>29</v>
      </c>
      <c r="E43" s="11" t="s">
        <v>40</v>
      </c>
      <c r="F43" s="11">
        <v>200</v>
      </c>
      <c r="G43" s="22">
        <f t="shared" si="14"/>
        <v>400000</v>
      </c>
      <c r="H43" s="22">
        <f t="shared" si="14"/>
        <v>400000</v>
      </c>
      <c r="I43" s="22">
        <f t="shared" si="14"/>
        <v>400000</v>
      </c>
    </row>
    <row r="44" spans="1:9" ht="40.5" customHeight="1" x14ac:dyDescent="0.25">
      <c r="A44" s="14" t="s">
        <v>36</v>
      </c>
      <c r="B44" s="11">
        <v>921</v>
      </c>
      <c r="C44" s="12" t="s">
        <v>9</v>
      </c>
      <c r="D44" s="12" t="s">
        <v>29</v>
      </c>
      <c r="E44" s="11" t="s">
        <v>40</v>
      </c>
      <c r="F44" s="11">
        <v>240</v>
      </c>
      <c r="G44" s="67">
        <v>400000</v>
      </c>
      <c r="H44" s="67">
        <v>400000</v>
      </c>
      <c r="I44" s="67">
        <v>400000</v>
      </c>
    </row>
    <row r="45" spans="1:9" ht="26.25" customHeight="1" x14ac:dyDescent="0.25">
      <c r="A45" s="75" t="s">
        <v>41</v>
      </c>
      <c r="B45" s="11">
        <v>921</v>
      </c>
      <c r="C45" s="12" t="s">
        <v>9</v>
      </c>
      <c r="D45" s="12" t="s">
        <v>29</v>
      </c>
      <c r="E45" s="11" t="s">
        <v>42</v>
      </c>
      <c r="F45" s="11"/>
      <c r="G45" s="22">
        <f t="shared" ref="G45:I46" si="15">G46</f>
        <v>544449</v>
      </c>
      <c r="H45" s="22">
        <f t="shared" si="15"/>
        <v>544449</v>
      </c>
      <c r="I45" s="22">
        <f t="shared" si="15"/>
        <v>544449</v>
      </c>
    </row>
    <row r="46" spans="1:9" ht="39" customHeight="1" x14ac:dyDescent="0.25">
      <c r="A46" s="14" t="s">
        <v>35</v>
      </c>
      <c r="B46" s="11">
        <v>921</v>
      </c>
      <c r="C46" s="12" t="s">
        <v>9</v>
      </c>
      <c r="D46" s="12" t="s">
        <v>29</v>
      </c>
      <c r="E46" s="11" t="s">
        <v>42</v>
      </c>
      <c r="F46" s="11">
        <v>200</v>
      </c>
      <c r="G46" s="22">
        <f t="shared" si="15"/>
        <v>544449</v>
      </c>
      <c r="H46" s="22">
        <f t="shared" si="15"/>
        <v>544449</v>
      </c>
      <c r="I46" s="22">
        <f t="shared" si="15"/>
        <v>544449</v>
      </c>
    </row>
    <row r="47" spans="1:9" ht="37.5" customHeight="1" x14ac:dyDescent="0.25">
      <c r="A47" s="14" t="s">
        <v>36</v>
      </c>
      <c r="B47" s="11">
        <v>921</v>
      </c>
      <c r="C47" s="12" t="s">
        <v>9</v>
      </c>
      <c r="D47" s="12" t="s">
        <v>29</v>
      </c>
      <c r="E47" s="11" t="s">
        <v>42</v>
      </c>
      <c r="F47" s="11">
        <v>240</v>
      </c>
      <c r="G47" s="67">
        <v>544449</v>
      </c>
      <c r="H47" s="67">
        <v>544449</v>
      </c>
      <c r="I47" s="67">
        <v>544449</v>
      </c>
    </row>
    <row r="48" spans="1:9" ht="51" customHeight="1" x14ac:dyDescent="0.25">
      <c r="A48" s="75" t="s">
        <v>43</v>
      </c>
      <c r="B48" s="11">
        <v>921</v>
      </c>
      <c r="C48" s="12" t="s">
        <v>9</v>
      </c>
      <c r="D48" s="12" t="s">
        <v>29</v>
      </c>
      <c r="E48" s="11" t="s">
        <v>44</v>
      </c>
      <c r="F48" s="11"/>
      <c r="G48" s="22">
        <f>G49+G51</f>
        <v>3473465</v>
      </c>
      <c r="H48" s="22">
        <f t="shared" ref="H48:I48" si="16">H49+H51</f>
        <v>3163465</v>
      </c>
      <c r="I48" s="22">
        <f t="shared" si="16"/>
        <v>3163465</v>
      </c>
    </row>
    <row r="49" spans="1:9" ht="36.75" customHeight="1" x14ac:dyDescent="0.25">
      <c r="A49" s="14" t="s">
        <v>35</v>
      </c>
      <c r="B49" s="11">
        <v>921</v>
      </c>
      <c r="C49" s="12" t="s">
        <v>9</v>
      </c>
      <c r="D49" s="12" t="s">
        <v>29</v>
      </c>
      <c r="E49" s="11" t="s">
        <v>44</v>
      </c>
      <c r="F49" s="11">
        <v>200</v>
      </c>
      <c r="G49" s="22">
        <f>G50</f>
        <v>3341365</v>
      </c>
      <c r="H49" s="22">
        <f t="shared" ref="H49:I49" si="17">H50</f>
        <v>3031365</v>
      </c>
      <c r="I49" s="22">
        <f t="shared" si="17"/>
        <v>3031365</v>
      </c>
    </row>
    <row r="50" spans="1:9" ht="36.75" customHeight="1" x14ac:dyDescent="0.25">
      <c r="A50" s="14" t="s">
        <v>36</v>
      </c>
      <c r="B50" s="11">
        <v>921</v>
      </c>
      <c r="C50" s="12" t="s">
        <v>9</v>
      </c>
      <c r="D50" s="12" t="s">
        <v>29</v>
      </c>
      <c r="E50" s="11" t="s">
        <v>44</v>
      </c>
      <c r="F50" s="11">
        <v>240</v>
      </c>
      <c r="G50" s="67">
        <v>3341365</v>
      </c>
      <c r="H50" s="67">
        <v>3031365</v>
      </c>
      <c r="I50" s="67">
        <v>3031365</v>
      </c>
    </row>
    <row r="51" spans="1:9" ht="23.25" customHeight="1" x14ac:dyDescent="0.25">
      <c r="A51" s="14" t="s">
        <v>45</v>
      </c>
      <c r="B51" s="11">
        <v>921</v>
      </c>
      <c r="C51" s="12" t="s">
        <v>9</v>
      </c>
      <c r="D51" s="12" t="s">
        <v>29</v>
      </c>
      <c r="E51" s="11" t="s">
        <v>44</v>
      </c>
      <c r="F51" s="11">
        <v>800</v>
      </c>
      <c r="G51" s="22">
        <f>G52</f>
        <v>132100</v>
      </c>
      <c r="H51" s="22">
        <f t="shared" ref="H51:I51" si="18">H52</f>
        <v>132100</v>
      </c>
      <c r="I51" s="22">
        <f t="shared" si="18"/>
        <v>132100</v>
      </c>
    </row>
    <row r="52" spans="1:9" ht="18.75" customHeight="1" x14ac:dyDescent="0.25">
      <c r="A52" s="14" t="s">
        <v>71</v>
      </c>
      <c r="B52" s="11">
        <v>921</v>
      </c>
      <c r="C52" s="12" t="s">
        <v>9</v>
      </c>
      <c r="D52" s="12" t="s">
        <v>29</v>
      </c>
      <c r="E52" s="11" t="s">
        <v>44</v>
      </c>
      <c r="F52" s="11">
        <v>850</v>
      </c>
      <c r="G52" s="67">
        <v>132100</v>
      </c>
      <c r="H52" s="67">
        <v>132100</v>
      </c>
      <c r="I52" s="67">
        <v>132100</v>
      </c>
    </row>
    <row r="53" spans="1:9" ht="56.25" customHeight="1" x14ac:dyDescent="0.25">
      <c r="A53" s="75" t="s">
        <v>47</v>
      </c>
      <c r="B53" s="11">
        <v>921</v>
      </c>
      <c r="C53" s="12" t="s">
        <v>9</v>
      </c>
      <c r="D53" s="12" t="s">
        <v>29</v>
      </c>
      <c r="E53" s="11" t="s">
        <v>48</v>
      </c>
      <c r="F53" s="11"/>
      <c r="G53" s="22">
        <f t="shared" ref="G53:I54" si="19">G54</f>
        <v>300000</v>
      </c>
      <c r="H53" s="22">
        <f t="shared" si="19"/>
        <v>439000</v>
      </c>
      <c r="I53" s="22">
        <f t="shared" si="19"/>
        <v>439000</v>
      </c>
    </row>
    <row r="54" spans="1:9" ht="38.25" customHeight="1" x14ac:dyDescent="0.25">
      <c r="A54" s="14" t="s">
        <v>35</v>
      </c>
      <c r="B54" s="11">
        <v>921</v>
      </c>
      <c r="C54" s="12" t="s">
        <v>9</v>
      </c>
      <c r="D54" s="12" t="s">
        <v>29</v>
      </c>
      <c r="E54" s="11" t="s">
        <v>48</v>
      </c>
      <c r="F54" s="11">
        <v>200</v>
      </c>
      <c r="G54" s="22">
        <f t="shared" si="19"/>
        <v>300000</v>
      </c>
      <c r="H54" s="22">
        <f t="shared" si="19"/>
        <v>439000</v>
      </c>
      <c r="I54" s="22">
        <f t="shared" si="19"/>
        <v>439000</v>
      </c>
    </row>
    <row r="55" spans="1:9" ht="34.5" customHeight="1" x14ac:dyDescent="0.25">
      <c r="A55" s="14" t="s">
        <v>36</v>
      </c>
      <c r="B55" s="11">
        <v>921</v>
      </c>
      <c r="C55" s="12" t="s">
        <v>9</v>
      </c>
      <c r="D55" s="12" t="s">
        <v>29</v>
      </c>
      <c r="E55" s="11" t="s">
        <v>48</v>
      </c>
      <c r="F55" s="11">
        <v>240</v>
      </c>
      <c r="G55" s="67">
        <v>300000</v>
      </c>
      <c r="H55" s="67">
        <v>439000</v>
      </c>
      <c r="I55" s="67">
        <v>439000</v>
      </c>
    </row>
    <row r="56" spans="1:9" ht="69.75" customHeight="1" x14ac:dyDescent="0.25">
      <c r="A56" s="75" t="s">
        <v>49</v>
      </c>
      <c r="B56" s="11">
        <v>921</v>
      </c>
      <c r="C56" s="12" t="s">
        <v>9</v>
      </c>
      <c r="D56" s="12" t="s">
        <v>29</v>
      </c>
      <c r="E56" s="11" t="s">
        <v>50</v>
      </c>
      <c r="F56" s="11"/>
      <c r="G56" s="22">
        <f t="shared" ref="G56:I57" si="20">G57</f>
        <v>2880194</v>
      </c>
      <c r="H56" s="22">
        <f t="shared" si="20"/>
        <v>2481402</v>
      </c>
      <c r="I56" s="22">
        <f t="shared" si="20"/>
        <v>2481402</v>
      </c>
    </row>
    <row r="57" spans="1:9" ht="39" customHeight="1" x14ac:dyDescent="0.25">
      <c r="A57" s="14" t="s">
        <v>35</v>
      </c>
      <c r="B57" s="11">
        <v>921</v>
      </c>
      <c r="C57" s="12" t="s">
        <v>9</v>
      </c>
      <c r="D57" s="12" t="s">
        <v>29</v>
      </c>
      <c r="E57" s="11" t="s">
        <v>50</v>
      </c>
      <c r="F57" s="11">
        <v>200</v>
      </c>
      <c r="G57" s="22">
        <f t="shared" si="20"/>
        <v>2880194</v>
      </c>
      <c r="H57" s="22">
        <f t="shared" si="20"/>
        <v>2481402</v>
      </c>
      <c r="I57" s="22">
        <f t="shared" si="20"/>
        <v>2481402</v>
      </c>
    </row>
    <row r="58" spans="1:9" ht="35.25" customHeight="1" x14ac:dyDescent="0.25">
      <c r="A58" s="14" t="s">
        <v>36</v>
      </c>
      <c r="B58" s="11">
        <v>921</v>
      </c>
      <c r="C58" s="12" t="s">
        <v>9</v>
      </c>
      <c r="D58" s="12" t="s">
        <v>29</v>
      </c>
      <c r="E58" s="11" t="s">
        <v>50</v>
      </c>
      <c r="F58" s="11">
        <v>240</v>
      </c>
      <c r="G58" s="67">
        <v>2880194</v>
      </c>
      <c r="H58" s="67">
        <v>2481402</v>
      </c>
      <c r="I58" s="67">
        <v>2481402</v>
      </c>
    </row>
    <row r="59" spans="1:9" ht="63" customHeight="1" x14ac:dyDescent="0.25">
      <c r="A59" s="75" t="s">
        <v>51</v>
      </c>
      <c r="B59" s="11">
        <v>921</v>
      </c>
      <c r="C59" s="12" t="s">
        <v>9</v>
      </c>
      <c r="D59" s="12" t="s">
        <v>29</v>
      </c>
      <c r="E59" s="11" t="s">
        <v>52</v>
      </c>
      <c r="F59" s="11"/>
      <c r="G59" s="22">
        <f t="shared" ref="G59:I60" si="21">G60</f>
        <v>257712.27</v>
      </c>
      <c r="H59" s="22">
        <f t="shared" si="21"/>
        <v>275866.27</v>
      </c>
      <c r="I59" s="22">
        <f t="shared" si="21"/>
        <v>275866.27</v>
      </c>
    </row>
    <row r="60" spans="1:9" ht="33.75" customHeight="1" x14ac:dyDescent="0.25">
      <c r="A60" s="14" t="s">
        <v>35</v>
      </c>
      <c r="B60" s="11">
        <v>921</v>
      </c>
      <c r="C60" s="12" t="s">
        <v>9</v>
      </c>
      <c r="D60" s="12" t="s">
        <v>29</v>
      </c>
      <c r="E60" s="11" t="s">
        <v>52</v>
      </c>
      <c r="F60" s="11">
        <v>200</v>
      </c>
      <c r="G60" s="22">
        <f t="shared" si="21"/>
        <v>257712.27</v>
      </c>
      <c r="H60" s="22">
        <f t="shared" si="21"/>
        <v>275866.27</v>
      </c>
      <c r="I60" s="22">
        <f t="shared" si="21"/>
        <v>275866.27</v>
      </c>
    </row>
    <row r="61" spans="1:9" ht="36.75" customHeight="1" x14ac:dyDescent="0.25">
      <c r="A61" s="14" t="s">
        <v>36</v>
      </c>
      <c r="B61" s="11">
        <v>921</v>
      </c>
      <c r="C61" s="12" t="s">
        <v>9</v>
      </c>
      <c r="D61" s="12" t="s">
        <v>29</v>
      </c>
      <c r="E61" s="11" t="s">
        <v>52</v>
      </c>
      <c r="F61" s="11">
        <v>240</v>
      </c>
      <c r="G61" s="67">
        <v>257712.27</v>
      </c>
      <c r="H61" s="67">
        <v>275866.27</v>
      </c>
      <c r="I61" s="67">
        <v>275866.27</v>
      </c>
    </row>
    <row r="62" spans="1:9" ht="52.5" customHeight="1" x14ac:dyDescent="0.25">
      <c r="A62" s="75" t="s">
        <v>53</v>
      </c>
      <c r="B62" s="11">
        <v>921</v>
      </c>
      <c r="C62" s="12" t="s">
        <v>9</v>
      </c>
      <c r="D62" s="12" t="s">
        <v>29</v>
      </c>
      <c r="E62" s="11" t="s">
        <v>54</v>
      </c>
      <c r="F62" s="11"/>
      <c r="G62" s="22">
        <f t="shared" ref="G62:I63" si="22">G63</f>
        <v>204000</v>
      </c>
      <c r="H62" s="22">
        <f t="shared" si="22"/>
        <v>204000</v>
      </c>
      <c r="I62" s="22">
        <f t="shared" si="22"/>
        <v>204000</v>
      </c>
    </row>
    <row r="63" spans="1:9" ht="38.25" customHeight="1" x14ac:dyDescent="0.25">
      <c r="A63" s="14" t="s">
        <v>35</v>
      </c>
      <c r="B63" s="11">
        <v>921</v>
      </c>
      <c r="C63" s="12" t="s">
        <v>9</v>
      </c>
      <c r="D63" s="12" t="s">
        <v>29</v>
      </c>
      <c r="E63" s="11" t="s">
        <v>54</v>
      </c>
      <c r="F63" s="11">
        <v>200</v>
      </c>
      <c r="G63" s="22">
        <f t="shared" si="22"/>
        <v>204000</v>
      </c>
      <c r="H63" s="22">
        <f t="shared" si="22"/>
        <v>204000</v>
      </c>
      <c r="I63" s="22">
        <f t="shared" si="22"/>
        <v>204000</v>
      </c>
    </row>
    <row r="64" spans="1:9" ht="37.5" customHeight="1" x14ac:dyDescent="0.25">
      <c r="A64" s="14" t="s">
        <v>36</v>
      </c>
      <c r="B64" s="11">
        <v>921</v>
      </c>
      <c r="C64" s="12" t="s">
        <v>9</v>
      </c>
      <c r="D64" s="12" t="s">
        <v>29</v>
      </c>
      <c r="E64" s="11" t="s">
        <v>54</v>
      </c>
      <c r="F64" s="11">
        <v>240</v>
      </c>
      <c r="G64" s="22">
        <v>204000</v>
      </c>
      <c r="H64" s="22">
        <v>204000</v>
      </c>
      <c r="I64" s="22">
        <v>204000</v>
      </c>
    </row>
    <row r="65" spans="1:9" ht="46.5" customHeight="1" x14ac:dyDescent="0.25">
      <c r="A65" s="59" t="s">
        <v>55</v>
      </c>
      <c r="B65" s="56">
        <v>921</v>
      </c>
      <c r="C65" s="57" t="s">
        <v>9</v>
      </c>
      <c r="D65" s="57" t="s">
        <v>56</v>
      </c>
      <c r="E65" s="56"/>
      <c r="F65" s="56"/>
      <c r="G65" s="60">
        <f t="shared" ref="G65:I66" si="23">G66</f>
        <v>2774284.2199999997</v>
      </c>
      <c r="H65" s="60">
        <f t="shared" si="23"/>
        <v>3007418</v>
      </c>
      <c r="I65" s="60">
        <f t="shared" si="23"/>
        <v>3007418</v>
      </c>
    </row>
    <row r="66" spans="1:9" ht="26.25" customHeight="1" x14ac:dyDescent="0.25">
      <c r="A66" s="20" t="s">
        <v>21</v>
      </c>
      <c r="B66" s="11">
        <v>921</v>
      </c>
      <c r="C66" s="12" t="s">
        <v>9</v>
      </c>
      <c r="D66" s="12" t="s">
        <v>56</v>
      </c>
      <c r="E66" s="11" t="s">
        <v>22</v>
      </c>
      <c r="F66" s="11"/>
      <c r="G66" s="23">
        <f t="shared" si="23"/>
        <v>2774284.2199999997</v>
      </c>
      <c r="H66" s="23">
        <f t="shared" si="23"/>
        <v>3007418</v>
      </c>
      <c r="I66" s="23">
        <f t="shared" si="23"/>
        <v>3007418</v>
      </c>
    </row>
    <row r="67" spans="1:9" ht="34.5" customHeight="1" x14ac:dyDescent="0.25">
      <c r="A67" s="20" t="s">
        <v>57</v>
      </c>
      <c r="B67" s="11">
        <v>921</v>
      </c>
      <c r="C67" s="12" t="s">
        <v>9</v>
      </c>
      <c r="D67" s="12" t="s">
        <v>56</v>
      </c>
      <c r="E67" s="11" t="s">
        <v>58</v>
      </c>
      <c r="F67" s="11"/>
      <c r="G67" s="23">
        <f>G68+G71+G74</f>
        <v>2774284.2199999997</v>
      </c>
      <c r="H67" s="23">
        <f t="shared" ref="H67:I67" si="24">H68+H71+H74</f>
        <v>3007418</v>
      </c>
      <c r="I67" s="23">
        <f t="shared" si="24"/>
        <v>3007418</v>
      </c>
    </row>
    <row r="68" spans="1:9" ht="38.25" customHeight="1" x14ac:dyDescent="0.25">
      <c r="A68" s="75" t="s">
        <v>260</v>
      </c>
      <c r="B68" s="11">
        <v>921</v>
      </c>
      <c r="C68" s="12" t="s">
        <v>9</v>
      </c>
      <c r="D68" s="12" t="s">
        <v>56</v>
      </c>
      <c r="E68" s="11" t="s">
        <v>59</v>
      </c>
      <c r="F68" s="11"/>
      <c r="G68" s="23">
        <f t="shared" ref="G68:I69" si="25">G69</f>
        <v>1607353</v>
      </c>
      <c r="H68" s="23">
        <f t="shared" si="25"/>
        <v>1607353</v>
      </c>
      <c r="I68" s="23">
        <f t="shared" si="25"/>
        <v>1607353</v>
      </c>
    </row>
    <row r="69" spans="1:9" ht="86.25" customHeight="1" x14ac:dyDescent="0.25">
      <c r="A69" s="14" t="s">
        <v>27</v>
      </c>
      <c r="B69" s="11">
        <v>921</v>
      </c>
      <c r="C69" s="12" t="s">
        <v>9</v>
      </c>
      <c r="D69" s="12" t="s">
        <v>56</v>
      </c>
      <c r="E69" s="11" t="s">
        <v>59</v>
      </c>
      <c r="F69" s="11">
        <v>100</v>
      </c>
      <c r="G69" s="23">
        <f t="shared" si="25"/>
        <v>1607353</v>
      </c>
      <c r="H69" s="23">
        <f t="shared" si="25"/>
        <v>1607353</v>
      </c>
      <c r="I69" s="23">
        <f t="shared" si="25"/>
        <v>1607353</v>
      </c>
    </row>
    <row r="70" spans="1:9" ht="40.5" customHeight="1" x14ac:dyDescent="0.25">
      <c r="A70" s="14" t="s">
        <v>18</v>
      </c>
      <c r="B70" s="11">
        <v>921</v>
      </c>
      <c r="C70" s="12" t="s">
        <v>9</v>
      </c>
      <c r="D70" s="12" t="s">
        <v>56</v>
      </c>
      <c r="E70" s="11" t="s">
        <v>59</v>
      </c>
      <c r="F70" s="11">
        <v>120</v>
      </c>
      <c r="G70" s="68">
        <v>1607353</v>
      </c>
      <c r="H70" s="68">
        <v>1607353</v>
      </c>
      <c r="I70" s="68">
        <v>1607353</v>
      </c>
    </row>
    <row r="71" spans="1:9" ht="33.75" customHeight="1" x14ac:dyDescent="0.25">
      <c r="A71" s="75" t="s">
        <v>60</v>
      </c>
      <c r="B71" s="11">
        <v>921</v>
      </c>
      <c r="C71" s="12" t="s">
        <v>9</v>
      </c>
      <c r="D71" s="12" t="s">
        <v>56</v>
      </c>
      <c r="E71" s="11" t="s">
        <v>61</v>
      </c>
      <c r="F71" s="11"/>
      <c r="G71" s="23">
        <f t="shared" ref="G71:I72" si="26">G72</f>
        <v>1166931.22</v>
      </c>
      <c r="H71" s="23">
        <f t="shared" si="26"/>
        <v>1400065</v>
      </c>
      <c r="I71" s="23">
        <f t="shared" si="26"/>
        <v>1400065</v>
      </c>
    </row>
    <row r="72" spans="1:9" ht="87" customHeight="1" x14ac:dyDescent="0.25">
      <c r="A72" s="14" t="s">
        <v>27</v>
      </c>
      <c r="B72" s="11">
        <v>921</v>
      </c>
      <c r="C72" s="12" t="s">
        <v>9</v>
      </c>
      <c r="D72" s="12" t="s">
        <v>56</v>
      </c>
      <c r="E72" s="11" t="s">
        <v>61</v>
      </c>
      <c r="F72" s="11">
        <v>100</v>
      </c>
      <c r="G72" s="23">
        <f t="shared" si="26"/>
        <v>1166931.22</v>
      </c>
      <c r="H72" s="23">
        <f t="shared" si="26"/>
        <v>1400065</v>
      </c>
      <c r="I72" s="23">
        <f t="shared" si="26"/>
        <v>1400065</v>
      </c>
    </row>
    <row r="73" spans="1:9" ht="40.5" customHeight="1" x14ac:dyDescent="0.25">
      <c r="A73" s="14" t="s">
        <v>18</v>
      </c>
      <c r="B73" s="11">
        <v>921</v>
      </c>
      <c r="C73" s="12" t="s">
        <v>9</v>
      </c>
      <c r="D73" s="12" t="s">
        <v>56</v>
      </c>
      <c r="E73" s="11" t="s">
        <v>61</v>
      </c>
      <c r="F73" s="11">
        <v>120</v>
      </c>
      <c r="G73" s="68">
        <v>1166931.22</v>
      </c>
      <c r="H73" s="68">
        <v>1400065</v>
      </c>
      <c r="I73" s="68">
        <v>1400065</v>
      </c>
    </row>
    <row r="74" spans="1:9" ht="21.75" hidden="1" customHeight="1" x14ac:dyDescent="0.25">
      <c r="A74" s="75" t="s">
        <v>298</v>
      </c>
      <c r="B74" s="11">
        <v>921</v>
      </c>
      <c r="C74" s="12" t="s">
        <v>9</v>
      </c>
      <c r="D74" s="12" t="s">
        <v>56</v>
      </c>
      <c r="E74" s="11" t="s">
        <v>317</v>
      </c>
      <c r="F74" s="11"/>
      <c r="G74" s="87">
        <f>G75</f>
        <v>0</v>
      </c>
      <c r="H74" s="87">
        <f t="shared" ref="H74:I75" si="27">H75</f>
        <v>0</v>
      </c>
      <c r="I74" s="87">
        <f t="shared" si="27"/>
        <v>0</v>
      </c>
    </row>
    <row r="75" spans="1:9" ht="24.75" hidden="1" customHeight="1" x14ac:dyDescent="0.25">
      <c r="A75" s="14" t="s">
        <v>45</v>
      </c>
      <c r="B75" s="11">
        <v>921</v>
      </c>
      <c r="C75" s="12" t="s">
        <v>9</v>
      </c>
      <c r="D75" s="12" t="s">
        <v>56</v>
      </c>
      <c r="E75" s="11" t="s">
        <v>317</v>
      </c>
      <c r="F75" s="11">
        <v>800</v>
      </c>
      <c r="G75" s="87">
        <f>G76</f>
        <v>0</v>
      </c>
      <c r="H75" s="87">
        <f t="shared" si="27"/>
        <v>0</v>
      </c>
      <c r="I75" s="87">
        <f t="shared" si="27"/>
        <v>0</v>
      </c>
    </row>
    <row r="76" spans="1:9" ht="19.5" hidden="1" customHeight="1" x14ac:dyDescent="0.25">
      <c r="A76" s="14" t="s">
        <v>71</v>
      </c>
      <c r="B76" s="11">
        <v>921</v>
      </c>
      <c r="C76" s="12" t="s">
        <v>9</v>
      </c>
      <c r="D76" s="12" t="s">
        <v>56</v>
      </c>
      <c r="E76" s="11" t="s">
        <v>317</v>
      </c>
      <c r="F76" s="11">
        <v>850</v>
      </c>
      <c r="G76" s="88">
        <v>0</v>
      </c>
      <c r="H76" s="88">
        <v>0</v>
      </c>
      <c r="I76" s="88">
        <v>0</v>
      </c>
    </row>
    <row r="77" spans="1:9" ht="23.25" customHeight="1" x14ac:dyDescent="0.25">
      <c r="A77" s="59" t="s">
        <v>62</v>
      </c>
      <c r="B77" s="56">
        <v>921</v>
      </c>
      <c r="C77" s="57" t="s">
        <v>9</v>
      </c>
      <c r="D77" s="57" t="s">
        <v>63</v>
      </c>
      <c r="E77" s="56"/>
      <c r="F77" s="56"/>
      <c r="G77" s="60">
        <f>G78</f>
        <v>200000</v>
      </c>
      <c r="H77" s="60">
        <f t="shared" ref="H77:I80" si="28">H78</f>
        <v>200000</v>
      </c>
      <c r="I77" s="60">
        <f t="shared" si="28"/>
        <v>200000</v>
      </c>
    </row>
    <row r="78" spans="1:9" ht="26.25" customHeight="1" x14ac:dyDescent="0.25">
      <c r="A78" s="20" t="s">
        <v>21</v>
      </c>
      <c r="B78" s="11">
        <v>921</v>
      </c>
      <c r="C78" s="12" t="s">
        <v>9</v>
      </c>
      <c r="D78" s="12" t="s">
        <v>63</v>
      </c>
      <c r="E78" s="11" t="s">
        <v>22</v>
      </c>
      <c r="F78" s="11"/>
      <c r="G78" s="23">
        <f>G79</f>
        <v>200000</v>
      </c>
      <c r="H78" s="23">
        <f t="shared" si="28"/>
        <v>200000</v>
      </c>
      <c r="I78" s="23">
        <f t="shared" si="28"/>
        <v>200000</v>
      </c>
    </row>
    <row r="79" spans="1:9" ht="37.5" customHeight="1" x14ac:dyDescent="0.25">
      <c r="A79" s="75" t="s">
        <v>64</v>
      </c>
      <c r="B79" s="11">
        <v>921</v>
      </c>
      <c r="C79" s="12" t="s">
        <v>9</v>
      </c>
      <c r="D79" s="12" t="s">
        <v>63</v>
      </c>
      <c r="E79" s="11" t="s">
        <v>65</v>
      </c>
      <c r="F79" s="11"/>
      <c r="G79" s="23">
        <f>G80</f>
        <v>200000</v>
      </c>
      <c r="H79" s="23">
        <f t="shared" si="28"/>
        <v>200000</v>
      </c>
      <c r="I79" s="23">
        <f t="shared" si="28"/>
        <v>200000</v>
      </c>
    </row>
    <row r="80" spans="1:9" ht="18.75" customHeight="1" x14ac:dyDescent="0.25">
      <c r="A80" s="14" t="s">
        <v>45</v>
      </c>
      <c r="B80" s="11">
        <v>921</v>
      </c>
      <c r="C80" s="12" t="s">
        <v>9</v>
      </c>
      <c r="D80" s="12" t="s">
        <v>63</v>
      </c>
      <c r="E80" s="11" t="s">
        <v>65</v>
      </c>
      <c r="F80" s="11">
        <v>800</v>
      </c>
      <c r="G80" s="23">
        <f>G81</f>
        <v>200000</v>
      </c>
      <c r="H80" s="23">
        <f t="shared" si="28"/>
        <v>200000</v>
      </c>
      <c r="I80" s="23">
        <f t="shared" si="28"/>
        <v>200000</v>
      </c>
    </row>
    <row r="81" spans="1:9" ht="20.25" customHeight="1" x14ac:dyDescent="0.25">
      <c r="A81" s="14" t="s">
        <v>66</v>
      </c>
      <c r="B81" s="11">
        <v>921</v>
      </c>
      <c r="C81" s="12" t="s">
        <v>9</v>
      </c>
      <c r="D81" s="12" t="s">
        <v>63</v>
      </c>
      <c r="E81" s="11" t="s">
        <v>65</v>
      </c>
      <c r="F81" s="11">
        <v>870</v>
      </c>
      <c r="G81" s="69">
        <v>200000</v>
      </c>
      <c r="H81" s="69">
        <v>200000</v>
      </c>
      <c r="I81" s="69">
        <v>200000</v>
      </c>
    </row>
    <row r="82" spans="1:9" ht="21" customHeight="1" x14ac:dyDescent="0.25">
      <c r="A82" s="61" t="s">
        <v>67</v>
      </c>
      <c r="B82" s="56">
        <v>921</v>
      </c>
      <c r="C82" s="57" t="s">
        <v>9</v>
      </c>
      <c r="D82" s="57" t="s">
        <v>68</v>
      </c>
      <c r="E82" s="56"/>
      <c r="F82" s="56"/>
      <c r="G82" s="60">
        <f>G83+G88+G102</f>
        <v>2749167</v>
      </c>
      <c r="H82" s="60">
        <f t="shared" ref="H82:I82" si="29">H83+H88+H102</f>
        <v>1360345</v>
      </c>
      <c r="I82" s="60">
        <f t="shared" si="29"/>
        <v>1360345</v>
      </c>
    </row>
    <row r="83" spans="1:9" ht="51" customHeight="1" x14ac:dyDescent="0.25">
      <c r="A83" s="14" t="s">
        <v>280</v>
      </c>
      <c r="B83" s="11">
        <v>921</v>
      </c>
      <c r="C83" s="12" t="s">
        <v>9</v>
      </c>
      <c r="D83" s="12" t="s">
        <v>68</v>
      </c>
      <c r="E83" s="11" t="s">
        <v>13</v>
      </c>
      <c r="F83" s="11"/>
      <c r="G83" s="23">
        <f>G84</f>
        <v>106652</v>
      </c>
      <c r="H83" s="23">
        <f t="shared" ref="H83:I86" si="30">H84</f>
        <v>106652</v>
      </c>
      <c r="I83" s="23">
        <f t="shared" si="30"/>
        <v>106652</v>
      </c>
    </row>
    <row r="84" spans="1:9" ht="86.25" customHeight="1" x14ac:dyDescent="0.25">
      <c r="A84" s="14" t="s">
        <v>256</v>
      </c>
      <c r="B84" s="11">
        <v>921</v>
      </c>
      <c r="C84" s="12" t="s">
        <v>9</v>
      </c>
      <c r="D84" s="12" t="s">
        <v>68</v>
      </c>
      <c r="E84" s="11" t="s">
        <v>14</v>
      </c>
      <c r="F84" s="11"/>
      <c r="G84" s="23">
        <f>G85</f>
        <v>106652</v>
      </c>
      <c r="H84" s="23">
        <f t="shared" si="30"/>
        <v>106652</v>
      </c>
      <c r="I84" s="23">
        <f t="shared" si="30"/>
        <v>106652</v>
      </c>
    </row>
    <row r="85" spans="1:9" ht="35.25" customHeight="1" x14ac:dyDescent="0.25">
      <c r="A85" s="75" t="s">
        <v>69</v>
      </c>
      <c r="B85" s="11">
        <v>921</v>
      </c>
      <c r="C85" s="12" t="s">
        <v>9</v>
      </c>
      <c r="D85" s="12" t="s">
        <v>68</v>
      </c>
      <c r="E85" s="11" t="s">
        <v>70</v>
      </c>
      <c r="F85" s="11"/>
      <c r="G85" s="23">
        <f>G86</f>
        <v>106652</v>
      </c>
      <c r="H85" s="23">
        <f t="shared" si="30"/>
        <v>106652</v>
      </c>
      <c r="I85" s="23">
        <f t="shared" si="30"/>
        <v>106652</v>
      </c>
    </row>
    <row r="86" spans="1:9" ht="18.75" customHeight="1" x14ac:dyDescent="0.25">
      <c r="A86" s="14" t="s">
        <v>45</v>
      </c>
      <c r="B86" s="11">
        <v>921</v>
      </c>
      <c r="C86" s="12" t="s">
        <v>9</v>
      </c>
      <c r="D86" s="12" t="s">
        <v>68</v>
      </c>
      <c r="E86" s="11" t="s">
        <v>70</v>
      </c>
      <c r="F86" s="11">
        <v>800</v>
      </c>
      <c r="G86" s="23">
        <f>G87</f>
        <v>106652</v>
      </c>
      <c r="H86" s="23">
        <f t="shared" si="30"/>
        <v>106652</v>
      </c>
      <c r="I86" s="23">
        <f t="shared" si="30"/>
        <v>106652</v>
      </c>
    </row>
    <row r="87" spans="1:9" ht="18.75" customHeight="1" x14ac:dyDescent="0.25">
      <c r="A87" s="14" t="s">
        <v>71</v>
      </c>
      <c r="B87" s="11">
        <v>921</v>
      </c>
      <c r="C87" s="12" t="s">
        <v>9</v>
      </c>
      <c r="D87" s="12" t="s">
        <v>68</v>
      </c>
      <c r="E87" s="11" t="s">
        <v>70</v>
      </c>
      <c r="F87" s="11">
        <v>850</v>
      </c>
      <c r="G87" s="69">
        <v>106652</v>
      </c>
      <c r="H87" s="69">
        <v>106652</v>
      </c>
      <c r="I87" s="69">
        <v>106652</v>
      </c>
    </row>
    <row r="88" spans="1:9" ht="47.25" customHeight="1" x14ac:dyDescent="0.25">
      <c r="A88" s="14" t="s">
        <v>281</v>
      </c>
      <c r="B88" s="11">
        <v>921</v>
      </c>
      <c r="C88" s="12" t="s">
        <v>9</v>
      </c>
      <c r="D88" s="12" t="s">
        <v>68</v>
      </c>
      <c r="E88" s="11" t="s">
        <v>72</v>
      </c>
      <c r="F88" s="11"/>
      <c r="G88" s="23">
        <f>G89</f>
        <v>2641915</v>
      </c>
      <c r="H88" s="23">
        <f t="shared" ref="H88:I88" si="31">H89</f>
        <v>1253093</v>
      </c>
      <c r="I88" s="23">
        <f t="shared" si="31"/>
        <v>1253093</v>
      </c>
    </row>
    <row r="89" spans="1:9" ht="175.5" customHeight="1" x14ac:dyDescent="0.25">
      <c r="A89" s="21" t="s">
        <v>241</v>
      </c>
      <c r="B89" s="11">
        <v>921</v>
      </c>
      <c r="C89" s="12" t="s">
        <v>9</v>
      </c>
      <c r="D89" s="12" t="s">
        <v>68</v>
      </c>
      <c r="E89" s="11" t="s">
        <v>73</v>
      </c>
      <c r="F89" s="11"/>
      <c r="G89" s="23">
        <f>G90+G93+G96+G99</f>
        <v>2641915</v>
      </c>
      <c r="H89" s="23">
        <f t="shared" ref="H89:I89" si="32">H90+H93+H96+H99</f>
        <v>1253093</v>
      </c>
      <c r="I89" s="23">
        <f t="shared" si="32"/>
        <v>1253093</v>
      </c>
    </row>
    <row r="90" spans="1:9" ht="115.5" customHeight="1" x14ac:dyDescent="0.25">
      <c r="A90" s="73" t="s">
        <v>74</v>
      </c>
      <c r="B90" s="11">
        <v>921</v>
      </c>
      <c r="C90" s="12" t="s">
        <v>9</v>
      </c>
      <c r="D90" s="12" t="s">
        <v>68</v>
      </c>
      <c r="E90" s="11" t="s">
        <v>75</v>
      </c>
      <c r="F90" s="11"/>
      <c r="G90" s="23">
        <f t="shared" ref="G90:I91" si="33">G91</f>
        <v>524000</v>
      </c>
      <c r="H90" s="23">
        <f t="shared" si="33"/>
        <v>200000</v>
      </c>
      <c r="I90" s="23">
        <f t="shared" si="33"/>
        <v>200000</v>
      </c>
    </row>
    <row r="91" spans="1:9" ht="32.25" customHeight="1" x14ac:dyDescent="0.25">
      <c r="A91" s="14" t="s">
        <v>35</v>
      </c>
      <c r="B91" s="11">
        <v>921</v>
      </c>
      <c r="C91" s="12" t="s">
        <v>9</v>
      </c>
      <c r="D91" s="12" t="s">
        <v>68</v>
      </c>
      <c r="E91" s="11" t="s">
        <v>75</v>
      </c>
      <c r="F91" s="11">
        <v>200</v>
      </c>
      <c r="G91" s="23">
        <f t="shared" si="33"/>
        <v>524000</v>
      </c>
      <c r="H91" s="23">
        <f t="shared" si="33"/>
        <v>200000</v>
      </c>
      <c r="I91" s="23">
        <f t="shared" si="33"/>
        <v>200000</v>
      </c>
    </row>
    <row r="92" spans="1:9" ht="30.75" customHeight="1" x14ac:dyDescent="0.25">
      <c r="A92" s="14" t="s">
        <v>36</v>
      </c>
      <c r="B92" s="11">
        <v>921</v>
      </c>
      <c r="C92" s="12" t="s">
        <v>9</v>
      </c>
      <c r="D92" s="12" t="s">
        <v>68</v>
      </c>
      <c r="E92" s="11" t="s">
        <v>75</v>
      </c>
      <c r="F92" s="11">
        <v>240</v>
      </c>
      <c r="G92" s="69">
        <v>524000</v>
      </c>
      <c r="H92" s="69">
        <v>200000</v>
      </c>
      <c r="I92" s="69">
        <v>200000</v>
      </c>
    </row>
    <row r="93" spans="1:9" ht="23.25" customHeight="1" x14ac:dyDescent="0.25">
      <c r="A93" s="26" t="s">
        <v>76</v>
      </c>
      <c r="B93" s="11">
        <v>921</v>
      </c>
      <c r="C93" s="12" t="s">
        <v>9</v>
      </c>
      <c r="D93" s="12" t="s">
        <v>68</v>
      </c>
      <c r="E93" s="11" t="s">
        <v>77</v>
      </c>
      <c r="F93" s="11"/>
      <c r="G93" s="23">
        <f t="shared" ref="G93:I94" si="34">G94</f>
        <v>99000</v>
      </c>
      <c r="H93" s="23">
        <f t="shared" si="34"/>
        <v>60000</v>
      </c>
      <c r="I93" s="23">
        <f t="shared" si="34"/>
        <v>60000</v>
      </c>
    </row>
    <row r="94" spans="1:9" ht="32.25" customHeight="1" x14ac:dyDescent="0.25">
      <c r="A94" s="14" t="s">
        <v>35</v>
      </c>
      <c r="B94" s="11">
        <v>921</v>
      </c>
      <c r="C94" s="12" t="s">
        <v>9</v>
      </c>
      <c r="D94" s="12" t="s">
        <v>68</v>
      </c>
      <c r="E94" s="11" t="s">
        <v>77</v>
      </c>
      <c r="F94" s="11">
        <v>200</v>
      </c>
      <c r="G94" s="23">
        <f t="shared" si="34"/>
        <v>99000</v>
      </c>
      <c r="H94" s="23">
        <f t="shared" si="34"/>
        <v>60000</v>
      </c>
      <c r="I94" s="23">
        <f t="shared" si="34"/>
        <v>60000</v>
      </c>
    </row>
    <row r="95" spans="1:9" ht="31.5" customHeight="1" x14ac:dyDescent="0.25">
      <c r="A95" s="14" t="s">
        <v>36</v>
      </c>
      <c r="B95" s="11">
        <v>921</v>
      </c>
      <c r="C95" s="12" t="s">
        <v>9</v>
      </c>
      <c r="D95" s="12" t="s">
        <v>68</v>
      </c>
      <c r="E95" s="11" t="s">
        <v>77</v>
      </c>
      <c r="F95" s="11">
        <v>240</v>
      </c>
      <c r="G95" s="68">
        <v>99000</v>
      </c>
      <c r="H95" s="68">
        <v>60000</v>
      </c>
      <c r="I95" s="68">
        <v>60000</v>
      </c>
    </row>
    <row r="96" spans="1:9" ht="23.25" customHeight="1" x14ac:dyDescent="0.25">
      <c r="A96" s="26" t="s">
        <v>78</v>
      </c>
      <c r="B96" s="11">
        <v>921</v>
      </c>
      <c r="C96" s="12" t="s">
        <v>9</v>
      </c>
      <c r="D96" s="12" t="s">
        <v>68</v>
      </c>
      <c r="E96" s="11" t="s">
        <v>79</v>
      </c>
      <c r="F96" s="11"/>
      <c r="G96" s="23">
        <f t="shared" ref="G96:I97" si="35">G97</f>
        <v>1374680</v>
      </c>
      <c r="H96" s="23">
        <f t="shared" si="35"/>
        <v>439569</v>
      </c>
      <c r="I96" s="23">
        <f t="shared" si="35"/>
        <v>439569</v>
      </c>
    </row>
    <row r="97" spans="1:9" ht="37.5" customHeight="1" x14ac:dyDescent="0.25">
      <c r="A97" s="14" t="s">
        <v>35</v>
      </c>
      <c r="B97" s="11">
        <v>921</v>
      </c>
      <c r="C97" s="12" t="s">
        <v>9</v>
      </c>
      <c r="D97" s="12" t="s">
        <v>68</v>
      </c>
      <c r="E97" s="11" t="s">
        <v>79</v>
      </c>
      <c r="F97" s="11">
        <v>200</v>
      </c>
      <c r="G97" s="23">
        <f t="shared" si="35"/>
        <v>1374680</v>
      </c>
      <c r="H97" s="23">
        <f t="shared" si="35"/>
        <v>439569</v>
      </c>
      <c r="I97" s="23">
        <f t="shared" si="35"/>
        <v>439569</v>
      </c>
    </row>
    <row r="98" spans="1:9" ht="39.75" customHeight="1" x14ac:dyDescent="0.25">
      <c r="A98" s="14" t="s">
        <v>36</v>
      </c>
      <c r="B98" s="11">
        <v>921</v>
      </c>
      <c r="C98" s="12" t="s">
        <v>9</v>
      </c>
      <c r="D98" s="12" t="s">
        <v>68</v>
      </c>
      <c r="E98" s="11" t="s">
        <v>79</v>
      </c>
      <c r="F98" s="11">
        <v>240</v>
      </c>
      <c r="G98" s="68">
        <v>1374680</v>
      </c>
      <c r="H98" s="68">
        <v>439569</v>
      </c>
      <c r="I98" s="68">
        <v>439569</v>
      </c>
    </row>
    <row r="99" spans="1:9" ht="34.5" customHeight="1" x14ac:dyDescent="0.25">
      <c r="A99" s="73" t="s">
        <v>80</v>
      </c>
      <c r="B99" s="11">
        <v>921</v>
      </c>
      <c r="C99" s="12" t="s">
        <v>9</v>
      </c>
      <c r="D99" s="12" t="s">
        <v>68</v>
      </c>
      <c r="E99" s="11" t="s">
        <v>81</v>
      </c>
      <c r="F99" s="11"/>
      <c r="G99" s="23">
        <f t="shared" ref="G99:I100" si="36">G100</f>
        <v>644235</v>
      </c>
      <c r="H99" s="23">
        <f t="shared" si="36"/>
        <v>553524</v>
      </c>
      <c r="I99" s="23">
        <f t="shared" si="36"/>
        <v>553524</v>
      </c>
    </row>
    <row r="100" spans="1:9" ht="36.75" customHeight="1" x14ac:dyDescent="0.25">
      <c r="A100" s="14" t="s">
        <v>35</v>
      </c>
      <c r="B100" s="11">
        <v>921</v>
      </c>
      <c r="C100" s="12" t="s">
        <v>9</v>
      </c>
      <c r="D100" s="12" t="s">
        <v>68</v>
      </c>
      <c r="E100" s="11" t="s">
        <v>81</v>
      </c>
      <c r="F100" s="11">
        <v>200</v>
      </c>
      <c r="G100" s="23">
        <f t="shared" si="36"/>
        <v>644235</v>
      </c>
      <c r="H100" s="23">
        <f t="shared" si="36"/>
        <v>553524</v>
      </c>
      <c r="I100" s="23">
        <f t="shared" si="36"/>
        <v>553524</v>
      </c>
    </row>
    <row r="101" spans="1:9" ht="36.75" customHeight="1" x14ac:dyDescent="0.25">
      <c r="A101" s="14" t="s">
        <v>36</v>
      </c>
      <c r="B101" s="11">
        <v>921</v>
      </c>
      <c r="C101" s="12" t="s">
        <v>9</v>
      </c>
      <c r="D101" s="12" t="s">
        <v>68</v>
      </c>
      <c r="E101" s="11" t="s">
        <v>81</v>
      </c>
      <c r="F101" s="11">
        <v>240</v>
      </c>
      <c r="G101" s="68">
        <v>644235</v>
      </c>
      <c r="H101" s="68">
        <v>553524</v>
      </c>
      <c r="I101" s="68">
        <v>553524</v>
      </c>
    </row>
    <row r="102" spans="1:9" ht="27" customHeight="1" x14ac:dyDescent="0.25">
      <c r="A102" s="14" t="s">
        <v>21</v>
      </c>
      <c r="B102" s="11">
        <v>921</v>
      </c>
      <c r="C102" s="12" t="s">
        <v>9</v>
      </c>
      <c r="D102" s="12" t="s">
        <v>68</v>
      </c>
      <c r="E102" s="11" t="s">
        <v>22</v>
      </c>
      <c r="F102" s="11"/>
      <c r="G102" s="24">
        <f>G103+G106</f>
        <v>600</v>
      </c>
      <c r="H102" s="24">
        <f t="shared" ref="H102:I102" si="37">H103+H106</f>
        <v>600</v>
      </c>
      <c r="I102" s="24">
        <f t="shared" si="37"/>
        <v>600</v>
      </c>
    </row>
    <row r="103" spans="1:9" ht="116.25" customHeight="1" x14ac:dyDescent="0.25">
      <c r="A103" s="75" t="s">
        <v>82</v>
      </c>
      <c r="B103" s="11">
        <v>921</v>
      </c>
      <c r="C103" s="12" t="s">
        <v>9</v>
      </c>
      <c r="D103" s="12" t="s">
        <v>68</v>
      </c>
      <c r="E103" s="11" t="s">
        <v>83</v>
      </c>
      <c r="F103" s="11"/>
      <c r="G103" s="23">
        <f t="shared" ref="G103:I104" si="38">G104</f>
        <v>600</v>
      </c>
      <c r="H103" s="23">
        <f t="shared" si="38"/>
        <v>600</v>
      </c>
      <c r="I103" s="23">
        <f t="shared" si="38"/>
        <v>600</v>
      </c>
    </row>
    <row r="104" spans="1:9" ht="34.5" customHeight="1" x14ac:dyDescent="0.25">
      <c r="A104" s="14" t="s">
        <v>84</v>
      </c>
      <c r="B104" s="11">
        <v>921</v>
      </c>
      <c r="C104" s="12" t="s">
        <v>9</v>
      </c>
      <c r="D104" s="12" t="s">
        <v>68</v>
      </c>
      <c r="E104" s="11" t="s">
        <v>85</v>
      </c>
      <c r="F104" s="11">
        <v>200</v>
      </c>
      <c r="G104" s="23">
        <f t="shared" si="38"/>
        <v>600</v>
      </c>
      <c r="H104" s="23">
        <f t="shared" si="38"/>
        <v>600</v>
      </c>
      <c r="I104" s="23">
        <f t="shared" si="38"/>
        <v>600</v>
      </c>
    </row>
    <row r="105" spans="1:9" ht="37.5" customHeight="1" x14ac:dyDescent="0.25">
      <c r="A105" s="14" t="s">
        <v>36</v>
      </c>
      <c r="B105" s="11">
        <v>921</v>
      </c>
      <c r="C105" s="12" t="s">
        <v>9</v>
      </c>
      <c r="D105" s="12" t="s">
        <v>68</v>
      </c>
      <c r="E105" s="11" t="s">
        <v>85</v>
      </c>
      <c r="F105" s="11">
        <v>240</v>
      </c>
      <c r="G105" s="69">
        <v>600</v>
      </c>
      <c r="H105" s="69">
        <v>600</v>
      </c>
      <c r="I105" s="69">
        <v>600</v>
      </c>
    </row>
    <row r="106" spans="1:9" ht="37.5" hidden="1" customHeight="1" x14ac:dyDescent="0.25">
      <c r="A106" s="75" t="s">
        <v>331</v>
      </c>
      <c r="B106" s="11">
        <v>921</v>
      </c>
      <c r="C106" s="12" t="s">
        <v>9</v>
      </c>
      <c r="D106" s="12" t="s">
        <v>68</v>
      </c>
      <c r="E106" s="11" t="s">
        <v>300</v>
      </c>
      <c r="F106" s="11"/>
      <c r="G106" s="23">
        <f>G107</f>
        <v>0</v>
      </c>
      <c r="H106" s="23">
        <f t="shared" ref="H106:I106" si="39">H107</f>
        <v>0</v>
      </c>
      <c r="I106" s="23">
        <f t="shared" si="39"/>
        <v>0</v>
      </c>
    </row>
    <row r="107" spans="1:9" ht="37.5" hidden="1" customHeight="1" x14ac:dyDescent="0.25">
      <c r="A107" s="14" t="s">
        <v>299</v>
      </c>
      <c r="B107" s="11">
        <v>921</v>
      </c>
      <c r="C107" s="12" t="s">
        <v>9</v>
      </c>
      <c r="D107" s="12" t="s">
        <v>68</v>
      </c>
      <c r="E107" s="11" t="s">
        <v>323</v>
      </c>
      <c r="F107" s="11"/>
      <c r="G107" s="23">
        <f>G108+G110</f>
        <v>0</v>
      </c>
      <c r="H107" s="23">
        <f t="shared" ref="H107:I107" si="40">H108+H110</f>
        <v>0</v>
      </c>
      <c r="I107" s="23">
        <f t="shared" si="40"/>
        <v>0</v>
      </c>
    </row>
    <row r="108" spans="1:9" ht="22.5" hidden="1" customHeight="1" x14ac:dyDescent="0.25">
      <c r="A108" s="14" t="s">
        <v>45</v>
      </c>
      <c r="B108" s="11">
        <v>921</v>
      </c>
      <c r="C108" s="12" t="s">
        <v>9</v>
      </c>
      <c r="D108" s="12" t="s">
        <v>68</v>
      </c>
      <c r="E108" s="11" t="s">
        <v>323</v>
      </c>
      <c r="F108" s="11">
        <v>800</v>
      </c>
      <c r="G108" s="23">
        <f>G109</f>
        <v>0</v>
      </c>
      <c r="H108" s="23">
        <f t="shared" ref="H108:I108" si="41">H109</f>
        <v>0</v>
      </c>
      <c r="I108" s="23">
        <f t="shared" si="41"/>
        <v>0</v>
      </c>
    </row>
    <row r="109" spans="1:9" ht="24.75" hidden="1" customHeight="1" x14ac:dyDescent="0.25">
      <c r="A109" s="14" t="s">
        <v>318</v>
      </c>
      <c r="B109" s="11">
        <v>921</v>
      </c>
      <c r="C109" s="12" t="s">
        <v>9</v>
      </c>
      <c r="D109" s="12" t="s">
        <v>68</v>
      </c>
      <c r="E109" s="11" t="s">
        <v>323</v>
      </c>
      <c r="F109" s="11">
        <v>830</v>
      </c>
      <c r="G109" s="69">
        <v>0</v>
      </c>
      <c r="H109" s="69">
        <v>0</v>
      </c>
      <c r="I109" s="69">
        <v>0</v>
      </c>
    </row>
    <row r="110" spans="1:9" ht="32.25" hidden="1" customHeight="1" x14ac:dyDescent="0.25">
      <c r="A110" s="14" t="s">
        <v>84</v>
      </c>
      <c r="B110" s="11">
        <v>921</v>
      </c>
      <c r="C110" s="12" t="s">
        <v>9</v>
      </c>
      <c r="D110" s="12" t="s">
        <v>68</v>
      </c>
      <c r="E110" s="11" t="s">
        <v>323</v>
      </c>
      <c r="F110" s="11">
        <v>200</v>
      </c>
      <c r="G110" s="23">
        <f>G111</f>
        <v>0</v>
      </c>
      <c r="H110" s="23">
        <f t="shared" ref="H110:I110" si="42">H111</f>
        <v>0</v>
      </c>
      <c r="I110" s="23">
        <f t="shared" si="42"/>
        <v>0</v>
      </c>
    </row>
    <row r="111" spans="1:9" ht="36" hidden="1" customHeight="1" x14ac:dyDescent="0.25">
      <c r="A111" s="14" t="s">
        <v>36</v>
      </c>
      <c r="B111" s="11">
        <v>921</v>
      </c>
      <c r="C111" s="12" t="s">
        <v>9</v>
      </c>
      <c r="D111" s="12" t="s">
        <v>68</v>
      </c>
      <c r="E111" s="11" t="s">
        <v>323</v>
      </c>
      <c r="F111" s="11">
        <v>240</v>
      </c>
      <c r="G111" s="69">
        <v>0</v>
      </c>
      <c r="H111" s="69">
        <v>0</v>
      </c>
      <c r="I111" s="69">
        <v>0</v>
      </c>
    </row>
    <row r="112" spans="1:9" ht="30" customHeight="1" x14ac:dyDescent="0.25">
      <c r="A112" s="59" t="s">
        <v>86</v>
      </c>
      <c r="B112" s="56">
        <v>921</v>
      </c>
      <c r="C112" s="57" t="s">
        <v>20</v>
      </c>
      <c r="D112" s="57" t="s">
        <v>10</v>
      </c>
      <c r="E112" s="56"/>
      <c r="F112" s="56"/>
      <c r="G112" s="60">
        <f>G113+G123+G135</f>
        <v>1075000</v>
      </c>
      <c r="H112" s="60">
        <f t="shared" ref="H112:I112" si="43">H113+H123+H135</f>
        <v>1065000</v>
      </c>
      <c r="I112" s="60">
        <f t="shared" si="43"/>
        <v>1065000</v>
      </c>
    </row>
    <row r="113" spans="1:9" ht="24.75" customHeight="1" x14ac:dyDescent="0.25">
      <c r="A113" s="59" t="s">
        <v>87</v>
      </c>
      <c r="B113" s="56">
        <v>921</v>
      </c>
      <c r="C113" s="57" t="s">
        <v>20</v>
      </c>
      <c r="D113" s="57" t="s">
        <v>88</v>
      </c>
      <c r="E113" s="56"/>
      <c r="F113" s="56"/>
      <c r="G113" s="60">
        <f>G114</f>
        <v>30000</v>
      </c>
      <c r="H113" s="60">
        <f t="shared" ref="H113:I113" si="44">H114</f>
        <v>35000</v>
      </c>
      <c r="I113" s="60">
        <f t="shared" si="44"/>
        <v>35000</v>
      </c>
    </row>
    <row r="114" spans="1:9" ht="80.25" customHeight="1" x14ac:dyDescent="0.25">
      <c r="A114" s="14" t="s">
        <v>289</v>
      </c>
      <c r="B114" s="11">
        <v>921</v>
      </c>
      <c r="C114" s="12" t="s">
        <v>20</v>
      </c>
      <c r="D114" s="12" t="s">
        <v>88</v>
      </c>
      <c r="E114" s="11" t="s">
        <v>89</v>
      </c>
      <c r="F114" s="11"/>
      <c r="G114" s="23">
        <f>G115+G119</f>
        <v>30000</v>
      </c>
      <c r="H114" s="23">
        <f t="shared" ref="H114:I114" si="45">H115+H119</f>
        <v>35000</v>
      </c>
      <c r="I114" s="23">
        <f t="shared" si="45"/>
        <v>35000</v>
      </c>
    </row>
    <row r="115" spans="1:9" ht="96.75" customHeight="1" x14ac:dyDescent="0.25">
      <c r="A115" s="28" t="s">
        <v>324</v>
      </c>
      <c r="B115" s="25">
        <v>921</v>
      </c>
      <c r="C115" s="12" t="s">
        <v>20</v>
      </c>
      <c r="D115" s="12" t="s">
        <v>88</v>
      </c>
      <c r="E115" s="25" t="s">
        <v>90</v>
      </c>
      <c r="F115" s="11"/>
      <c r="G115" s="23">
        <f>G116</f>
        <v>10000</v>
      </c>
      <c r="H115" s="23">
        <f t="shared" ref="H115:I117" si="46">H116</f>
        <v>15000</v>
      </c>
      <c r="I115" s="23">
        <f t="shared" si="46"/>
        <v>15000</v>
      </c>
    </row>
    <row r="116" spans="1:9" ht="39.75" customHeight="1" x14ac:dyDescent="0.25">
      <c r="A116" s="76" t="s">
        <v>325</v>
      </c>
      <c r="B116" s="25">
        <v>921</v>
      </c>
      <c r="C116" s="12" t="s">
        <v>20</v>
      </c>
      <c r="D116" s="12" t="s">
        <v>88</v>
      </c>
      <c r="E116" s="11" t="s">
        <v>288</v>
      </c>
      <c r="F116" s="11"/>
      <c r="G116" s="23">
        <f>G117</f>
        <v>10000</v>
      </c>
      <c r="H116" s="23">
        <f t="shared" si="46"/>
        <v>15000</v>
      </c>
      <c r="I116" s="23">
        <f t="shared" si="46"/>
        <v>15000</v>
      </c>
    </row>
    <row r="117" spans="1:9" ht="41.25" customHeight="1" x14ac:dyDescent="0.25">
      <c r="A117" s="39" t="s">
        <v>35</v>
      </c>
      <c r="B117" s="25">
        <v>921</v>
      </c>
      <c r="C117" s="12" t="s">
        <v>20</v>
      </c>
      <c r="D117" s="12" t="s">
        <v>88</v>
      </c>
      <c r="E117" s="11" t="s">
        <v>288</v>
      </c>
      <c r="F117" s="11">
        <v>200</v>
      </c>
      <c r="G117" s="23">
        <f>G118</f>
        <v>10000</v>
      </c>
      <c r="H117" s="23">
        <f t="shared" si="46"/>
        <v>15000</v>
      </c>
      <c r="I117" s="23">
        <f t="shared" si="46"/>
        <v>15000</v>
      </c>
    </row>
    <row r="118" spans="1:9" ht="35.25" customHeight="1" x14ac:dyDescent="0.25">
      <c r="A118" s="39" t="s">
        <v>36</v>
      </c>
      <c r="B118" s="25">
        <v>921</v>
      </c>
      <c r="C118" s="12" t="s">
        <v>20</v>
      </c>
      <c r="D118" s="12" t="s">
        <v>88</v>
      </c>
      <c r="E118" s="11" t="s">
        <v>288</v>
      </c>
      <c r="F118" s="11">
        <v>240</v>
      </c>
      <c r="G118" s="69">
        <v>10000</v>
      </c>
      <c r="H118" s="69">
        <v>15000</v>
      </c>
      <c r="I118" s="69">
        <v>15000</v>
      </c>
    </row>
    <row r="119" spans="1:9" ht="62.25" customHeight="1" x14ac:dyDescent="0.25">
      <c r="A119" s="14" t="s">
        <v>326</v>
      </c>
      <c r="B119" s="25">
        <v>921</v>
      </c>
      <c r="C119" s="12" t="s">
        <v>20</v>
      </c>
      <c r="D119" s="12" t="s">
        <v>88</v>
      </c>
      <c r="E119" s="11" t="s">
        <v>91</v>
      </c>
      <c r="F119" s="11"/>
      <c r="G119" s="23">
        <f>G120</f>
        <v>20000</v>
      </c>
      <c r="H119" s="23">
        <f t="shared" ref="H119:I121" si="47">H120</f>
        <v>20000</v>
      </c>
      <c r="I119" s="23">
        <f t="shared" si="47"/>
        <v>20000</v>
      </c>
    </row>
    <row r="120" spans="1:9" ht="81" customHeight="1" x14ac:dyDescent="0.25">
      <c r="A120" s="75" t="s">
        <v>261</v>
      </c>
      <c r="B120" s="25">
        <v>921</v>
      </c>
      <c r="C120" s="12" t="s">
        <v>20</v>
      </c>
      <c r="D120" s="12" t="s">
        <v>88</v>
      </c>
      <c r="E120" s="11" t="s">
        <v>92</v>
      </c>
      <c r="F120" s="11"/>
      <c r="G120" s="23">
        <f>G121</f>
        <v>20000</v>
      </c>
      <c r="H120" s="23">
        <f t="shared" si="47"/>
        <v>20000</v>
      </c>
      <c r="I120" s="23">
        <f t="shared" si="47"/>
        <v>20000</v>
      </c>
    </row>
    <row r="121" spans="1:9" ht="38.25" customHeight="1" x14ac:dyDescent="0.25">
      <c r="A121" s="14" t="s">
        <v>35</v>
      </c>
      <c r="B121" s="25">
        <v>921</v>
      </c>
      <c r="C121" s="12" t="s">
        <v>20</v>
      </c>
      <c r="D121" s="12" t="s">
        <v>88</v>
      </c>
      <c r="E121" s="11" t="s">
        <v>92</v>
      </c>
      <c r="F121" s="11">
        <v>200</v>
      </c>
      <c r="G121" s="23">
        <f>G122</f>
        <v>20000</v>
      </c>
      <c r="H121" s="23">
        <f t="shared" si="47"/>
        <v>20000</v>
      </c>
      <c r="I121" s="23">
        <f t="shared" si="47"/>
        <v>20000</v>
      </c>
    </row>
    <row r="122" spans="1:9" ht="31.5" customHeight="1" x14ac:dyDescent="0.25">
      <c r="A122" s="14" t="s">
        <v>36</v>
      </c>
      <c r="B122" s="25">
        <v>921</v>
      </c>
      <c r="C122" s="12" t="s">
        <v>20</v>
      </c>
      <c r="D122" s="12" t="s">
        <v>88</v>
      </c>
      <c r="E122" s="11" t="s">
        <v>92</v>
      </c>
      <c r="F122" s="11">
        <v>240</v>
      </c>
      <c r="G122" s="69">
        <v>20000</v>
      </c>
      <c r="H122" s="69">
        <v>20000</v>
      </c>
      <c r="I122" s="69">
        <v>20000</v>
      </c>
    </row>
    <row r="123" spans="1:9" ht="53.25" customHeight="1" x14ac:dyDescent="0.25">
      <c r="A123" s="59" t="s">
        <v>93</v>
      </c>
      <c r="B123" s="56">
        <v>921</v>
      </c>
      <c r="C123" s="57" t="s">
        <v>20</v>
      </c>
      <c r="D123" s="57" t="s">
        <v>94</v>
      </c>
      <c r="E123" s="56"/>
      <c r="F123" s="56"/>
      <c r="G123" s="60">
        <f>G124</f>
        <v>505000</v>
      </c>
      <c r="H123" s="60">
        <f t="shared" ref="H123:I124" si="48">H124</f>
        <v>490000</v>
      </c>
      <c r="I123" s="60">
        <f t="shared" si="48"/>
        <v>490000</v>
      </c>
    </row>
    <row r="124" spans="1:9" ht="85.5" customHeight="1" x14ac:dyDescent="0.25">
      <c r="A124" s="14" t="s">
        <v>289</v>
      </c>
      <c r="B124" s="11">
        <v>921</v>
      </c>
      <c r="C124" s="12" t="s">
        <v>20</v>
      </c>
      <c r="D124" s="12" t="s">
        <v>94</v>
      </c>
      <c r="E124" s="11" t="s">
        <v>89</v>
      </c>
      <c r="F124" s="3"/>
      <c r="G124" s="23">
        <f>G125</f>
        <v>505000</v>
      </c>
      <c r="H124" s="23">
        <f t="shared" si="48"/>
        <v>490000</v>
      </c>
      <c r="I124" s="23">
        <f t="shared" si="48"/>
        <v>490000</v>
      </c>
    </row>
    <row r="125" spans="1:9" ht="96.75" customHeight="1" x14ac:dyDescent="0.25">
      <c r="A125" s="28" t="s">
        <v>324</v>
      </c>
      <c r="B125" s="25">
        <v>921</v>
      </c>
      <c r="C125" s="12" t="s">
        <v>20</v>
      </c>
      <c r="D125" s="12" t="s">
        <v>94</v>
      </c>
      <c r="E125" s="25" t="s">
        <v>90</v>
      </c>
      <c r="F125" s="3"/>
      <c r="G125" s="23">
        <f>G126+G129+G132</f>
        <v>505000</v>
      </c>
      <c r="H125" s="23">
        <f t="shared" ref="H125:I125" si="49">H126+H129+H132</f>
        <v>490000</v>
      </c>
      <c r="I125" s="23">
        <f t="shared" si="49"/>
        <v>490000</v>
      </c>
    </row>
    <row r="126" spans="1:9" ht="55.5" customHeight="1" x14ac:dyDescent="0.25">
      <c r="A126" s="75" t="s">
        <v>327</v>
      </c>
      <c r="B126" s="11">
        <v>921</v>
      </c>
      <c r="C126" s="12" t="s">
        <v>20</v>
      </c>
      <c r="D126" s="12" t="s">
        <v>94</v>
      </c>
      <c r="E126" s="11" t="s">
        <v>95</v>
      </c>
      <c r="F126" s="11"/>
      <c r="G126" s="23">
        <f t="shared" ref="G126:I127" si="50">G127</f>
        <v>95000</v>
      </c>
      <c r="H126" s="23">
        <f t="shared" si="50"/>
        <v>120000</v>
      </c>
      <c r="I126" s="23">
        <f t="shared" si="50"/>
        <v>120000</v>
      </c>
    </row>
    <row r="127" spans="1:9" ht="32.25" customHeight="1" x14ac:dyDescent="0.25">
      <c r="A127" s="14" t="s">
        <v>84</v>
      </c>
      <c r="B127" s="11">
        <v>921</v>
      </c>
      <c r="C127" s="12" t="s">
        <v>20</v>
      </c>
      <c r="D127" s="12" t="s">
        <v>94</v>
      </c>
      <c r="E127" s="11" t="s">
        <v>95</v>
      </c>
      <c r="F127" s="11">
        <v>200</v>
      </c>
      <c r="G127" s="23">
        <f t="shared" si="50"/>
        <v>95000</v>
      </c>
      <c r="H127" s="23">
        <f t="shared" si="50"/>
        <v>120000</v>
      </c>
      <c r="I127" s="23">
        <f t="shared" si="50"/>
        <v>120000</v>
      </c>
    </row>
    <row r="128" spans="1:9" ht="38.25" customHeight="1" x14ac:dyDescent="0.25">
      <c r="A128" s="14" t="s">
        <v>36</v>
      </c>
      <c r="B128" s="11">
        <v>921</v>
      </c>
      <c r="C128" s="12" t="s">
        <v>20</v>
      </c>
      <c r="D128" s="12" t="s">
        <v>94</v>
      </c>
      <c r="E128" s="11" t="s">
        <v>95</v>
      </c>
      <c r="F128" s="11">
        <v>240</v>
      </c>
      <c r="G128" s="69">
        <v>95000</v>
      </c>
      <c r="H128" s="69">
        <v>120000</v>
      </c>
      <c r="I128" s="69">
        <v>120000</v>
      </c>
    </row>
    <row r="129" spans="1:251" ht="47.25" customHeight="1" x14ac:dyDescent="0.25">
      <c r="A129" s="75" t="s">
        <v>328</v>
      </c>
      <c r="B129" s="11">
        <v>921</v>
      </c>
      <c r="C129" s="12" t="s">
        <v>20</v>
      </c>
      <c r="D129" s="12" t="s">
        <v>94</v>
      </c>
      <c r="E129" s="11" t="s">
        <v>96</v>
      </c>
      <c r="F129" s="11"/>
      <c r="G129" s="23">
        <f t="shared" ref="G129:I130" si="51">G130</f>
        <v>400000</v>
      </c>
      <c r="H129" s="23">
        <f t="shared" si="51"/>
        <v>360000</v>
      </c>
      <c r="I129" s="23">
        <f t="shared" si="51"/>
        <v>360000</v>
      </c>
    </row>
    <row r="130" spans="1:251" ht="41.25" customHeight="1" x14ac:dyDescent="0.25">
      <c r="A130" s="14" t="s">
        <v>84</v>
      </c>
      <c r="B130" s="11">
        <v>921</v>
      </c>
      <c r="C130" s="12" t="s">
        <v>20</v>
      </c>
      <c r="D130" s="12" t="s">
        <v>94</v>
      </c>
      <c r="E130" s="11" t="s">
        <v>96</v>
      </c>
      <c r="F130" s="11">
        <v>200</v>
      </c>
      <c r="G130" s="23">
        <f t="shared" si="51"/>
        <v>400000</v>
      </c>
      <c r="H130" s="23">
        <f t="shared" si="51"/>
        <v>360000</v>
      </c>
      <c r="I130" s="23">
        <f t="shared" si="51"/>
        <v>360000</v>
      </c>
    </row>
    <row r="131" spans="1:251" ht="36" customHeight="1" x14ac:dyDescent="0.25">
      <c r="A131" s="14" t="s">
        <v>36</v>
      </c>
      <c r="B131" s="11">
        <v>921</v>
      </c>
      <c r="C131" s="12" t="s">
        <v>20</v>
      </c>
      <c r="D131" s="12" t="s">
        <v>94</v>
      </c>
      <c r="E131" s="11" t="s">
        <v>96</v>
      </c>
      <c r="F131" s="11">
        <v>240</v>
      </c>
      <c r="G131" s="69">
        <v>400000</v>
      </c>
      <c r="H131" s="69">
        <v>360000</v>
      </c>
      <c r="I131" s="69">
        <v>360000</v>
      </c>
    </row>
    <row r="132" spans="1:251" ht="51" customHeight="1" x14ac:dyDescent="0.25">
      <c r="A132" s="75" t="s">
        <v>329</v>
      </c>
      <c r="B132" s="11">
        <v>921</v>
      </c>
      <c r="C132" s="12" t="s">
        <v>20</v>
      </c>
      <c r="D132" s="12" t="s">
        <v>94</v>
      </c>
      <c r="E132" s="11" t="s">
        <v>97</v>
      </c>
      <c r="F132" s="11"/>
      <c r="G132" s="23">
        <f t="shared" ref="G132:I133" si="52">G133</f>
        <v>10000</v>
      </c>
      <c r="H132" s="23">
        <f t="shared" si="52"/>
        <v>10000</v>
      </c>
      <c r="I132" s="23">
        <f t="shared" si="52"/>
        <v>10000</v>
      </c>
    </row>
    <row r="133" spans="1:251" ht="33" customHeight="1" x14ac:dyDescent="0.25">
      <c r="A133" s="14" t="s">
        <v>84</v>
      </c>
      <c r="B133" s="11">
        <v>921</v>
      </c>
      <c r="C133" s="12" t="s">
        <v>20</v>
      </c>
      <c r="D133" s="12" t="s">
        <v>94</v>
      </c>
      <c r="E133" s="11" t="s">
        <v>97</v>
      </c>
      <c r="F133" s="11">
        <v>200</v>
      </c>
      <c r="G133" s="23">
        <f t="shared" si="52"/>
        <v>10000</v>
      </c>
      <c r="H133" s="23">
        <f t="shared" si="52"/>
        <v>10000</v>
      </c>
      <c r="I133" s="23">
        <f t="shared" si="52"/>
        <v>10000</v>
      </c>
    </row>
    <row r="134" spans="1:251" ht="39.75" customHeight="1" x14ac:dyDescent="0.25">
      <c r="A134" s="14" t="s">
        <v>36</v>
      </c>
      <c r="B134" s="11">
        <v>921</v>
      </c>
      <c r="C134" s="12" t="s">
        <v>20</v>
      </c>
      <c r="D134" s="12" t="s">
        <v>94</v>
      </c>
      <c r="E134" s="11" t="s">
        <v>97</v>
      </c>
      <c r="F134" s="11">
        <v>240</v>
      </c>
      <c r="G134" s="69">
        <v>10000</v>
      </c>
      <c r="H134" s="69">
        <v>10000</v>
      </c>
      <c r="I134" s="69">
        <v>10000</v>
      </c>
    </row>
    <row r="135" spans="1:251" ht="40.5" customHeight="1" x14ac:dyDescent="0.25">
      <c r="A135" s="59" t="s">
        <v>270</v>
      </c>
      <c r="B135" s="56">
        <v>921</v>
      </c>
      <c r="C135" s="57" t="s">
        <v>20</v>
      </c>
      <c r="D135" s="57" t="s">
        <v>98</v>
      </c>
      <c r="E135" s="56"/>
      <c r="F135" s="56"/>
      <c r="G135" s="60">
        <f>G136</f>
        <v>540000</v>
      </c>
      <c r="H135" s="60">
        <f t="shared" ref="H135:I137" si="53">H136</f>
        <v>540000</v>
      </c>
      <c r="I135" s="60">
        <f t="shared" si="53"/>
        <v>540000</v>
      </c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</row>
    <row r="136" spans="1:251" ht="54.75" customHeight="1" x14ac:dyDescent="0.25">
      <c r="A136" s="14" t="s">
        <v>271</v>
      </c>
      <c r="B136" s="11">
        <v>921</v>
      </c>
      <c r="C136" s="12" t="s">
        <v>20</v>
      </c>
      <c r="D136" s="12" t="s">
        <v>98</v>
      </c>
      <c r="E136" s="11" t="s">
        <v>99</v>
      </c>
      <c r="F136" s="11"/>
      <c r="G136" s="23">
        <f>G137</f>
        <v>540000</v>
      </c>
      <c r="H136" s="23">
        <f t="shared" si="53"/>
        <v>540000</v>
      </c>
      <c r="I136" s="23">
        <f t="shared" si="53"/>
        <v>540000</v>
      </c>
    </row>
    <row r="137" spans="1:251" ht="71.25" customHeight="1" x14ac:dyDescent="0.25">
      <c r="A137" s="20" t="s">
        <v>100</v>
      </c>
      <c r="B137" s="11">
        <v>921</v>
      </c>
      <c r="C137" s="12" t="s">
        <v>20</v>
      </c>
      <c r="D137" s="12" t="s">
        <v>98</v>
      </c>
      <c r="E137" s="11" t="s">
        <v>101</v>
      </c>
      <c r="F137" s="11"/>
      <c r="G137" s="23">
        <f>G138</f>
        <v>540000</v>
      </c>
      <c r="H137" s="23">
        <f t="shared" si="53"/>
        <v>540000</v>
      </c>
      <c r="I137" s="23">
        <f t="shared" si="53"/>
        <v>540000</v>
      </c>
    </row>
    <row r="138" spans="1:251" ht="68.25" customHeight="1" x14ac:dyDescent="0.25">
      <c r="A138" s="43" t="s">
        <v>102</v>
      </c>
      <c r="B138" s="11">
        <v>921</v>
      </c>
      <c r="C138" s="12" t="s">
        <v>20</v>
      </c>
      <c r="D138" s="12" t="s">
        <v>98</v>
      </c>
      <c r="E138" s="11" t="s">
        <v>103</v>
      </c>
      <c r="F138" s="11"/>
      <c r="G138" s="23">
        <f>G141+G139</f>
        <v>540000</v>
      </c>
      <c r="H138" s="23">
        <f t="shared" ref="H138:I138" si="54">H141+H139</f>
        <v>540000</v>
      </c>
      <c r="I138" s="23">
        <f t="shared" si="54"/>
        <v>540000</v>
      </c>
    </row>
    <row r="139" spans="1:251" ht="82.5" customHeight="1" x14ac:dyDescent="0.25">
      <c r="A139" s="14" t="s">
        <v>27</v>
      </c>
      <c r="B139" s="11">
        <v>921</v>
      </c>
      <c r="C139" s="12" t="s">
        <v>20</v>
      </c>
      <c r="D139" s="12" t="s">
        <v>98</v>
      </c>
      <c r="E139" s="11" t="s">
        <v>103</v>
      </c>
      <c r="F139" s="11">
        <v>100</v>
      </c>
      <c r="G139" s="23">
        <f>G140</f>
        <v>50000</v>
      </c>
      <c r="H139" s="23">
        <f t="shared" ref="H139:I139" si="55">H140</f>
        <v>50000</v>
      </c>
      <c r="I139" s="23">
        <f t="shared" si="55"/>
        <v>50000</v>
      </c>
    </row>
    <row r="140" spans="1:251" ht="36" customHeight="1" x14ac:dyDescent="0.25">
      <c r="A140" s="14" t="s">
        <v>18</v>
      </c>
      <c r="B140" s="11">
        <v>921</v>
      </c>
      <c r="C140" s="12" t="s">
        <v>20</v>
      </c>
      <c r="D140" s="12" t="s">
        <v>98</v>
      </c>
      <c r="E140" s="11" t="s">
        <v>103</v>
      </c>
      <c r="F140" s="11">
        <v>120</v>
      </c>
      <c r="G140" s="69">
        <v>50000</v>
      </c>
      <c r="H140" s="69">
        <v>50000</v>
      </c>
      <c r="I140" s="69">
        <v>50000</v>
      </c>
    </row>
    <row r="141" spans="1:251" ht="33.75" customHeight="1" x14ac:dyDescent="0.25">
      <c r="A141" s="14" t="s">
        <v>35</v>
      </c>
      <c r="B141" s="11">
        <v>921</v>
      </c>
      <c r="C141" s="12" t="s">
        <v>20</v>
      </c>
      <c r="D141" s="12" t="s">
        <v>98</v>
      </c>
      <c r="E141" s="11" t="s">
        <v>103</v>
      </c>
      <c r="F141" s="11">
        <v>200</v>
      </c>
      <c r="G141" s="23">
        <f>G142</f>
        <v>490000</v>
      </c>
      <c r="H141" s="23">
        <f t="shared" ref="H141:I141" si="56">H142</f>
        <v>490000</v>
      </c>
      <c r="I141" s="23">
        <f t="shared" si="56"/>
        <v>490000</v>
      </c>
    </row>
    <row r="142" spans="1:251" ht="39" customHeight="1" x14ac:dyDescent="0.25">
      <c r="A142" s="14" t="s">
        <v>36</v>
      </c>
      <c r="B142" s="11">
        <v>921</v>
      </c>
      <c r="C142" s="12" t="s">
        <v>20</v>
      </c>
      <c r="D142" s="12" t="s">
        <v>98</v>
      </c>
      <c r="E142" s="11" t="s">
        <v>103</v>
      </c>
      <c r="F142" s="11">
        <v>240</v>
      </c>
      <c r="G142" s="69">
        <v>490000</v>
      </c>
      <c r="H142" s="69">
        <v>490000</v>
      </c>
      <c r="I142" s="69">
        <v>490000</v>
      </c>
    </row>
    <row r="143" spans="1:251" ht="22.5" customHeight="1" x14ac:dyDescent="0.25">
      <c r="A143" s="59" t="s">
        <v>104</v>
      </c>
      <c r="B143" s="56">
        <v>921</v>
      </c>
      <c r="C143" s="57" t="s">
        <v>29</v>
      </c>
      <c r="D143" s="57" t="s">
        <v>10</v>
      </c>
      <c r="E143" s="56"/>
      <c r="F143" s="56"/>
      <c r="G143" s="60">
        <f>G144+G159</f>
        <v>62361235</v>
      </c>
      <c r="H143" s="60">
        <f t="shared" ref="H143:I143" si="57">H144+H159</f>
        <v>66013035</v>
      </c>
      <c r="I143" s="60">
        <f t="shared" si="57"/>
        <v>66811235</v>
      </c>
    </row>
    <row r="144" spans="1:251" ht="18.75" customHeight="1" x14ac:dyDescent="0.25">
      <c r="A144" s="59" t="s">
        <v>105</v>
      </c>
      <c r="B144" s="56">
        <v>921</v>
      </c>
      <c r="C144" s="57" t="s">
        <v>29</v>
      </c>
      <c r="D144" s="57" t="s">
        <v>88</v>
      </c>
      <c r="E144" s="56"/>
      <c r="F144" s="56"/>
      <c r="G144" s="60">
        <f t="shared" ref="G144:I145" si="58">G145</f>
        <v>61126600</v>
      </c>
      <c r="H144" s="60">
        <f t="shared" si="58"/>
        <v>65316400</v>
      </c>
      <c r="I144" s="60">
        <f t="shared" si="58"/>
        <v>65976600</v>
      </c>
    </row>
    <row r="145" spans="1:13" ht="51.75" customHeight="1" x14ac:dyDescent="0.25">
      <c r="A145" s="20" t="s">
        <v>106</v>
      </c>
      <c r="B145" s="11">
        <v>921</v>
      </c>
      <c r="C145" s="12" t="s">
        <v>29</v>
      </c>
      <c r="D145" s="12" t="s">
        <v>88</v>
      </c>
      <c r="E145" s="11" t="s">
        <v>107</v>
      </c>
      <c r="F145" s="11"/>
      <c r="G145" s="23">
        <f t="shared" si="58"/>
        <v>61126600</v>
      </c>
      <c r="H145" s="23">
        <f t="shared" si="58"/>
        <v>65316400</v>
      </c>
      <c r="I145" s="23">
        <f t="shared" si="58"/>
        <v>65976600</v>
      </c>
    </row>
    <row r="146" spans="1:13" ht="32.25" customHeight="1" x14ac:dyDescent="0.25">
      <c r="A146" s="20" t="s">
        <v>242</v>
      </c>
      <c r="B146" s="11">
        <v>921</v>
      </c>
      <c r="C146" s="12" t="s">
        <v>29</v>
      </c>
      <c r="D146" s="12" t="s">
        <v>88</v>
      </c>
      <c r="E146" s="11" t="s">
        <v>108</v>
      </c>
      <c r="F146" s="11"/>
      <c r="G146" s="23">
        <f>G147+G150+G153+G156</f>
        <v>61126600</v>
      </c>
      <c r="H146" s="23">
        <f t="shared" ref="H146:I146" si="59">H147+H150+H153+H156</f>
        <v>65316400</v>
      </c>
      <c r="I146" s="23">
        <f t="shared" si="59"/>
        <v>65976600</v>
      </c>
    </row>
    <row r="147" spans="1:13" ht="48" customHeight="1" x14ac:dyDescent="0.25">
      <c r="A147" s="74" t="s">
        <v>109</v>
      </c>
      <c r="B147" s="11">
        <v>921</v>
      </c>
      <c r="C147" s="12" t="s">
        <v>29</v>
      </c>
      <c r="D147" s="12" t="s">
        <v>88</v>
      </c>
      <c r="E147" s="11" t="s">
        <v>110</v>
      </c>
      <c r="F147" s="11"/>
      <c r="G147" s="23">
        <f>G148</f>
        <v>50000000</v>
      </c>
      <c r="H147" s="23">
        <f t="shared" ref="H147:I148" si="60">H148</f>
        <v>50000000</v>
      </c>
      <c r="I147" s="23">
        <f t="shared" si="60"/>
        <v>50000000</v>
      </c>
    </row>
    <row r="148" spans="1:13" ht="34.5" customHeight="1" x14ac:dyDescent="0.25">
      <c r="A148" s="21" t="s">
        <v>84</v>
      </c>
      <c r="B148" s="11">
        <v>921</v>
      </c>
      <c r="C148" s="12" t="s">
        <v>29</v>
      </c>
      <c r="D148" s="12" t="s">
        <v>88</v>
      </c>
      <c r="E148" s="11" t="s">
        <v>110</v>
      </c>
      <c r="F148" s="11">
        <v>200</v>
      </c>
      <c r="G148" s="23">
        <f>G149</f>
        <v>50000000</v>
      </c>
      <c r="H148" s="23">
        <f t="shared" si="60"/>
        <v>50000000</v>
      </c>
      <c r="I148" s="23">
        <f t="shared" si="60"/>
        <v>50000000</v>
      </c>
    </row>
    <row r="149" spans="1:13" ht="38.25" customHeight="1" x14ac:dyDescent="0.25">
      <c r="A149" s="27" t="s">
        <v>36</v>
      </c>
      <c r="B149" s="11">
        <v>921</v>
      </c>
      <c r="C149" s="12" t="s">
        <v>29</v>
      </c>
      <c r="D149" s="12" t="s">
        <v>88</v>
      </c>
      <c r="E149" s="11" t="s">
        <v>110</v>
      </c>
      <c r="F149" s="11">
        <v>240</v>
      </c>
      <c r="G149" s="69">
        <v>50000000</v>
      </c>
      <c r="H149" s="69">
        <v>50000000</v>
      </c>
      <c r="I149" s="69">
        <v>50000000</v>
      </c>
    </row>
    <row r="150" spans="1:13" ht="46.5" customHeight="1" x14ac:dyDescent="0.25">
      <c r="A150" s="74" t="s">
        <v>279</v>
      </c>
      <c r="B150" s="11">
        <v>921</v>
      </c>
      <c r="C150" s="12" t="s">
        <v>29</v>
      </c>
      <c r="D150" s="12" t="s">
        <v>88</v>
      </c>
      <c r="E150" s="11" t="s">
        <v>110</v>
      </c>
      <c r="F150" s="11"/>
      <c r="G150" s="23">
        <f t="shared" ref="G150:I151" si="61">G151</f>
        <v>4945054.96</v>
      </c>
      <c r="H150" s="23">
        <f t="shared" si="61"/>
        <v>3763440.88</v>
      </c>
      <c r="I150" s="23">
        <f t="shared" si="61"/>
        <v>3763440.89</v>
      </c>
      <c r="J150" s="49"/>
      <c r="K150" s="49"/>
      <c r="L150" s="49"/>
      <c r="M150" s="49"/>
    </row>
    <row r="151" spans="1:13" ht="33.75" customHeight="1" x14ac:dyDescent="0.25">
      <c r="A151" s="21" t="s">
        <v>84</v>
      </c>
      <c r="B151" s="11">
        <v>921</v>
      </c>
      <c r="C151" s="12" t="s">
        <v>29</v>
      </c>
      <c r="D151" s="12" t="s">
        <v>88</v>
      </c>
      <c r="E151" s="11" t="s">
        <v>110</v>
      </c>
      <c r="F151" s="11">
        <v>200</v>
      </c>
      <c r="G151" s="23">
        <f t="shared" si="61"/>
        <v>4945054.96</v>
      </c>
      <c r="H151" s="23">
        <f t="shared" si="61"/>
        <v>3763440.88</v>
      </c>
      <c r="I151" s="23">
        <f t="shared" si="61"/>
        <v>3763440.89</v>
      </c>
      <c r="J151" s="49"/>
      <c r="K151" s="49"/>
      <c r="L151" s="49"/>
      <c r="M151" s="49"/>
    </row>
    <row r="152" spans="1:13" ht="33.75" customHeight="1" x14ac:dyDescent="0.25">
      <c r="A152" s="27" t="s">
        <v>36</v>
      </c>
      <c r="B152" s="11">
        <v>921</v>
      </c>
      <c r="C152" s="12" t="s">
        <v>29</v>
      </c>
      <c r="D152" s="12" t="s">
        <v>88</v>
      </c>
      <c r="E152" s="11" t="s">
        <v>110</v>
      </c>
      <c r="F152" s="11">
        <v>240</v>
      </c>
      <c r="G152" s="69">
        <v>4945054.96</v>
      </c>
      <c r="H152" s="69">
        <v>3763440.88</v>
      </c>
      <c r="I152" s="69">
        <v>3763440.89</v>
      </c>
      <c r="J152" s="49"/>
      <c r="K152" s="49"/>
      <c r="L152" s="49"/>
      <c r="M152" s="49"/>
    </row>
    <row r="153" spans="1:13" ht="49.5" customHeight="1" x14ac:dyDescent="0.25">
      <c r="A153" s="73" t="s">
        <v>111</v>
      </c>
      <c r="B153" s="11">
        <v>921</v>
      </c>
      <c r="C153" s="12" t="s">
        <v>29</v>
      </c>
      <c r="D153" s="12" t="s">
        <v>88</v>
      </c>
      <c r="E153" s="11" t="s">
        <v>112</v>
      </c>
      <c r="F153" s="11"/>
      <c r="G153" s="23">
        <f>G154</f>
        <v>5881545.04</v>
      </c>
      <c r="H153" s="23">
        <f t="shared" ref="H153:I154" si="62">H154</f>
        <v>11252959.119999999</v>
      </c>
      <c r="I153" s="23">
        <f t="shared" si="62"/>
        <v>11913159.109999999</v>
      </c>
      <c r="J153" s="49"/>
      <c r="K153" s="49"/>
      <c r="L153" s="49"/>
      <c r="M153" s="49"/>
    </row>
    <row r="154" spans="1:13" ht="31.5" customHeight="1" x14ac:dyDescent="0.25">
      <c r="A154" s="21" t="s">
        <v>84</v>
      </c>
      <c r="B154" s="11">
        <v>921</v>
      </c>
      <c r="C154" s="12" t="s">
        <v>29</v>
      </c>
      <c r="D154" s="12" t="s">
        <v>88</v>
      </c>
      <c r="E154" s="11" t="s">
        <v>112</v>
      </c>
      <c r="F154" s="11">
        <v>200</v>
      </c>
      <c r="G154" s="23">
        <f>G155</f>
        <v>5881545.04</v>
      </c>
      <c r="H154" s="23">
        <f t="shared" si="62"/>
        <v>11252959.119999999</v>
      </c>
      <c r="I154" s="23">
        <f t="shared" si="62"/>
        <v>11913159.109999999</v>
      </c>
      <c r="J154" s="49"/>
      <c r="K154" s="49"/>
      <c r="L154" s="49"/>
      <c r="M154" s="49"/>
    </row>
    <row r="155" spans="1:13" ht="35.25" customHeight="1" x14ac:dyDescent="0.25">
      <c r="A155" s="27" t="s">
        <v>36</v>
      </c>
      <c r="B155" s="11">
        <v>921</v>
      </c>
      <c r="C155" s="12" t="s">
        <v>29</v>
      </c>
      <c r="D155" s="12" t="s">
        <v>88</v>
      </c>
      <c r="E155" s="11" t="s">
        <v>112</v>
      </c>
      <c r="F155" s="11">
        <v>240</v>
      </c>
      <c r="G155" s="69">
        <v>5881545.04</v>
      </c>
      <c r="H155" s="69">
        <v>11252959.119999999</v>
      </c>
      <c r="I155" s="69">
        <v>11913159.109999999</v>
      </c>
      <c r="J155" s="49"/>
      <c r="K155" s="49"/>
      <c r="L155" s="49"/>
      <c r="M155" s="49"/>
    </row>
    <row r="156" spans="1:13" ht="47.25" customHeight="1" x14ac:dyDescent="0.25">
      <c r="A156" s="26" t="s">
        <v>276</v>
      </c>
      <c r="B156" s="11">
        <v>921</v>
      </c>
      <c r="C156" s="12" t="s">
        <v>29</v>
      </c>
      <c r="D156" s="12" t="s">
        <v>88</v>
      </c>
      <c r="E156" s="11" t="s">
        <v>113</v>
      </c>
      <c r="F156" s="11"/>
      <c r="G156" s="23">
        <f t="shared" ref="G156:I157" si="63">G157</f>
        <v>300000</v>
      </c>
      <c r="H156" s="23">
        <f t="shared" si="63"/>
        <v>300000</v>
      </c>
      <c r="I156" s="23">
        <f t="shared" si="63"/>
        <v>300000</v>
      </c>
      <c r="J156" s="49"/>
      <c r="K156" s="49"/>
      <c r="L156" s="49"/>
      <c r="M156" s="49"/>
    </row>
    <row r="157" spans="1:13" ht="35.25" customHeight="1" x14ac:dyDescent="0.25">
      <c r="A157" s="14" t="s">
        <v>35</v>
      </c>
      <c r="B157" s="11">
        <v>921</v>
      </c>
      <c r="C157" s="12" t="s">
        <v>29</v>
      </c>
      <c r="D157" s="12" t="s">
        <v>88</v>
      </c>
      <c r="E157" s="11" t="s">
        <v>113</v>
      </c>
      <c r="F157" s="11">
        <v>200</v>
      </c>
      <c r="G157" s="23">
        <f t="shared" si="63"/>
        <v>300000</v>
      </c>
      <c r="H157" s="23">
        <f t="shared" si="63"/>
        <v>300000</v>
      </c>
      <c r="I157" s="23">
        <f t="shared" si="63"/>
        <v>300000</v>
      </c>
      <c r="J157" s="49"/>
      <c r="K157" s="49"/>
      <c r="L157" s="49"/>
      <c r="M157" s="49"/>
    </row>
    <row r="158" spans="1:13" ht="33" customHeight="1" x14ac:dyDescent="0.25">
      <c r="A158" s="17" t="s">
        <v>36</v>
      </c>
      <c r="B158" s="11">
        <v>921</v>
      </c>
      <c r="C158" s="12" t="s">
        <v>29</v>
      </c>
      <c r="D158" s="12" t="s">
        <v>88</v>
      </c>
      <c r="E158" s="11" t="s">
        <v>113</v>
      </c>
      <c r="F158" s="11">
        <v>240</v>
      </c>
      <c r="G158" s="69">
        <v>300000</v>
      </c>
      <c r="H158" s="69">
        <v>300000</v>
      </c>
      <c r="I158" s="69">
        <v>300000</v>
      </c>
      <c r="J158" s="49"/>
      <c r="K158" s="49"/>
      <c r="L158" s="49"/>
      <c r="M158" s="49"/>
    </row>
    <row r="159" spans="1:13" ht="26.25" customHeight="1" x14ac:dyDescent="0.25">
      <c r="A159" s="62" t="s">
        <v>114</v>
      </c>
      <c r="B159" s="56">
        <v>921</v>
      </c>
      <c r="C159" s="57" t="s">
        <v>29</v>
      </c>
      <c r="D159" s="57" t="s">
        <v>115</v>
      </c>
      <c r="E159" s="56"/>
      <c r="F159" s="56"/>
      <c r="G159" s="60">
        <f>G160+G169</f>
        <v>1234635</v>
      </c>
      <c r="H159" s="60">
        <f t="shared" ref="H159:I159" si="64">H160+H169</f>
        <v>696635</v>
      </c>
      <c r="I159" s="60">
        <f t="shared" si="64"/>
        <v>834635</v>
      </c>
      <c r="J159" s="49"/>
      <c r="K159" s="49"/>
      <c r="L159" s="49"/>
      <c r="M159" s="49"/>
    </row>
    <row r="160" spans="1:13" ht="48" customHeight="1" x14ac:dyDescent="0.25">
      <c r="A160" s="14" t="s">
        <v>243</v>
      </c>
      <c r="B160" s="11">
        <v>921</v>
      </c>
      <c r="C160" s="12" t="s">
        <v>29</v>
      </c>
      <c r="D160" s="12" t="s">
        <v>115</v>
      </c>
      <c r="E160" s="11" t="s">
        <v>116</v>
      </c>
      <c r="F160" s="11"/>
      <c r="G160" s="23">
        <f>G161+G165</f>
        <v>300000</v>
      </c>
      <c r="H160" s="23">
        <f t="shared" ref="H160:I160" si="65">H161+H165</f>
        <v>300000</v>
      </c>
      <c r="I160" s="23">
        <f t="shared" si="65"/>
        <v>300000</v>
      </c>
      <c r="J160" s="49"/>
      <c r="K160" s="49"/>
      <c r="L160" s="49"/>
      <c r="M160" s="49"/>
    </row>
    <row r="161" spans="1:13" ht="51.75" hidden="1" customHeight="1" x14ac:dyDescent="0.25">
      <c r="A161" s="21" t="s">
        <v>330</v>
      </c>
      <c r="B161" s="11">
        <v>921</v>
      </c>
      <c r="C161" s="12" t="s">
        <v>29</v>
      </c>
      <c r="D161" s="12" t="s">
        <v>115</v>
      </c>
      <c r="E161" s="11" t="s">
        <v>290</v>
      </c>
      <c r="F161" s="11"/>
      <c r="G161" s="23">
        <f>G162</f>
        <v>0</v>
      </c>
      <c r="H161" s="23">
        <f t="shared" ref="H161:I163" si="66">H162</f>
        <v>0</v>
      </c>
      <c r="I161" s="23">
        <f t="shared" si="66"/>
        <v>0</v>
      </c>
      <c r="J161" s="49"/>
      <c r="K161" s="49"/>
      <c r="L161" s="49"/>
      <c r="M161" s="49"/>
    </row>
    <row r="162" spans="1:13" ht="56.25" hidden="1" customHeight="1" x14ac:dyDescent="0.25">
      <c r="A162" s="73" t="s">
        <v>119</v>
      </c>
      <c r="B162" s="11">
        <v>921</v>
      </c>
      <c r="C162" s="12" t="s">
        <v>29</v>
      </c>
      <c r="D162" s="12" t="s">
        <v>115</v>
      </c>
      <c r="E162" s="11" t="s">
        <v>120</v>
      </c>
      <c r="F162" s="11"/>
      <c r="G162" s="23">
        <f>G163</f>
        <v>0</v>
      </c>
      <c r="H162" s="23">
        <f t="shared" si="66"/>
        <v>0</v>
      </c>
      <c r="I162" s="23">
        <f t="shared" si="66"/>
        <v>0</v>
      </c>
      <c r="J162" s="49"/>
      <c r="K162" s="49"/>
      <c r="L162" s="49"/>
      <c r="M162" s="49"/>
    </row>
    <row r="163" spans="1:13" ht="37.5" hidden="1" customHeight="1" x14ac:dyDescent="0.25">
      <c r="A163" s="14" t="s">
        <v>35</v>
      </c>
      <c r="B163" s="11">
        <v>921</v>
      </c>
      <c r="C163" s="12" t="s">
        <v>29</v>
      </c>
      <c r="D163" s="12" t="s">
        <v>115</v>
      </c>
      <c r="E163" s="11" t="s">
        <v>120</v>
      </c>
      <c r="F163" s="11">
        <v>200</v>
      </c>
      <c r="G163" s="23">
        <f>G164</f>
        <v>0</v>
      </c>
      <c r="H163" s="23">
        <f t="shared" si="66"/>
        <v>0</v>
      </c>
      <c r="I163" s="23">
        <f t="shared" si="66"/>
        <v>0</v>
      </c>
    </row>
    <row r="164" spans="1:13" ht="31.5" hidden="1" customHeight="1" x14ac:dyDescent="0.25">
      <c r="A164" s="14" t="s">
        <v>36</v>
      </c>
      <c r="B164" s="11">
        <v>921</v>
      </c>
      <c r="C164" s="12" t="s">
        <v>29</v>
      </c>
      <c r="D164" s="12" t="s">
        <v>115</v>
      </c>
      <c r="E164" s="11" t="s">
        <v>120</v>
      </c>
      <c r="F164" s="11">
        <v>240</v>
      </c>
      <c r="G164" s="69">
        <v>0</v>
      </c>
      <c r="H164" s="69">
        <v>0</v>
      </c>
      <c r="I164" s="69">
        <v>0</v>
      </c>
    </row>
    <row r="165" spans="1:13" ht="44.25" customHeight="1" x14ac:dyDescent="0.25">
      <c r="A165" s="28" t="s">
        <v>277</v>
      </c>
      <c r="B165" s="11">
        <v>921</v>
      </c>
      <c r="C165" s="12" t="s">
        <v>29</v>
      </c>
      <c r="D165" s="12" t="s">
        <v>115</v>
      </c>
      <c r="E165" s="11" t="s">
        <v>121</v>
      </c>
      <c r="F165" s="11"/>
      <c r="G165" s="23">
        <f>G166</f>
        <v>300000</v>
      </c>
      <c r="H165" s="23">
        <f t="shared" ref="H165:I167" si="67">H166</f>
        <v>300000</v>
      </c>
      <c r="I165" s="23">
        <f t="shared" si="67"/>
        <v>300000</v>
      </c>
    </row>
    <row r="166" spans="1:13" ht="50.25" customHeight="1" x14ac:dyDescent="0.25">
      <c r="A166" s="73" t="s">
        <v>122</v>
      </c>
      <c r="B166" s="11">
        <v>921</v>
      </c>
      <c r="C166" s="12" t="s">
        <v>29</v>
      </c>
      <c r="D166" s="12" t="s">
        <v>115</v>
      </c>
      <c r="E166" s="11" t="s">
        <v>123</v>
      </c>
      <c r="F166" s="11"/>
      <c r="G166" s="23">
        <f>G167</f>
        <v>300000</v>
      </c>
      <c r="H166" s="23">
        <f t="shared" si="67"/>
        <v>300000</v>
      </c>
      <c r="I166" s="23">
        <f t="shared" si="67"/>
        <v>300000</v>
      </c>
    </row>
    <row r="167" spans="1:13" ht="38.25" customHeight="1" x14ac:dyDescent="0.25">
      <c r="A167" s="14" t="s">
        <v>35</v>
      </c>
      <c r="B167" s="11">
        <v>921</v>
      </c>
      <c r="C167" s="12" t="s">
        <v>29</v>
      </c>
      <c r="D167" s="12" t="s">
        <v>115</v>
      </c>
      <c r="E167" s="11" t="s">
        <v>123</v>
      </c>
      <c r="F167" s="11">
        <v>200</v>
      </c>
      <c r="G167" s="23">
        <f>G168</f>
        <v>300000</v>
      </c>
      <c r="H167" s="23">
        <f t="shared" si="67"/>
        <v>300000</v>
      </c>
      <c r="I167" s="23">
        <f t="shared" si="67"/>
        <v>300000</v>
      </c>
    </row>
    <row r="168" spans="1:13" ht="37.5" customHeight="1" x14ac:dyDescent="0.25">
      <c r="A168" s="14" t="s">
        <v>36</v>
      </c>
      <c r="B168" s="11">
        <v>921</v>
      </c>
      <c r="C168" s="12" t="s">
        <v>29</v>
      </c>
      <c r="D168" s="12" t="s">
        <v>115</v>
      </c>
      <c r="E168" s="11" t="s">
        <v>123</v>
      </c>
      <c r="F168" s="11">
        <v>240</v>
      </c>
      <c r="G168" s="69">
        <v>300000</v>
      </c>
      <c r="H168" s="69">
        <v>300000</v>
      </c>
      <c r="I168" s="69">
        <v>300000</v>
      </c>
    </row>
    <row r="169" spans="1:13" ht="51" customHeight="1" x14ac:dyDescent="0.25">
      <c r="A169" s="21" t="s">
        <v>124</v>
      </c>
      <c r="B169" s="11">
        <v>921</v>
      </c>
      <c r="C169" s="12" t="s">
        <v>29</v>
      </c>
      <c r="D169" s="12" t="s">
        <v>115</v>
      </c>
      <c r="E169" s="11" t="s">
        <v>125</v>
      </c>
      <c r="F169" s="11"/>
      <c r="G169" s="23">
        <f>G170+G182+G186</f>
        <v>934635</v>
      </c>
      <c r="H169" s="23">
        <f t="shared" ref="H169:I169" si="68">H170+H182+H186</f>
        <v>396635</v>
      </c>
      <c r="I169" s="23">
        <f t="shared" si="68"/>
        <v>534635</v>
      </c>
    </row>
    <row r="170" spans="1:13" ht="64.5" customHeight="1" x14ac:dyDescent="0.25">
      <c r="A170" s="21" t="s">
        <v>262</v>
      </c>
      <c r="B170" s="11">
        <v>921</v>
      </c>
      <c r="C170" s="12" t="s">
        <v>29</v>
      </c>
      <c r="D170" s="12" t="s">
        <v>115</v>
      </c>
      <c r="E170" s="11" t="s">
        <v>126</v>
      </c>
      <c r="F170" s="11"/>
      <c r="G170" s="23">
        <f>G171+G174+G177</f>
        <v>234635</v>
      </c>
      <c r="H170" s="23">
        <f t="shared" ref="H170:I170" si="69">H171+H174+H177</f>
        <v>49635</v>
      </c>
      <c r="I170" s="23">
        <f t="shared" si="69"/>
        <v>34635</v>
      </c>
    </row>
    <row r="171" spans="1:13" ht="50.25" customHeight="1" x14ac:dyDescent="0.25">
      <c r="A171" s="73" t="s">
        <v>387</v>
      </c>
      <c r="B171" s="11">
        <v>921</v>
      </c>
      <c r="C171" s="12" t="s">
        <v>29</v>
      </c>
      <c r="D171" s="12" t="s">
        <v>115</v>
      </c>
      <c r="E171" s="11" t="s">
        <v>388</v>
      </c>
      <c r="F171" s="11"/>
      <c r="G171" s="23">
        <f>G172</f>
        <v>100000</v>
      </c>
      <c r="H171" s="23">
        <f t="shared" ref="H171:I172" si="70">H172</f>
        <v>0</v>
      </c>
      <c r="I171" s="23">
        <f t="shared" si="70"/>
        <v>0</v>
      </c>
    </row>
    <row r="172" spans="1:13" ht="35.25" customHeight="1" x14ac:dyDescent="0.25">
      <c r="A172" s="14" t="s">
        <v>35</v>
      </c>
      <c r="B172" s="11">
        <v>921</v>
      </c>
      <c r="C172" s="12" t="s">
        <v>29</v>
      </c>
      <c r="D172" s="12" t="s">
        <v>115</v>
      </c>
      <c r="E172" s="11" t="s">
        <v>388</v>
      </c>
      <c r="F172" s="11">
        <v>200</v>
      </c>
      <c r="G172" s="23">
        <f>G173</f>
        <v>100000</v>
      </c>
      <c r="H172" s="23">
        <f t="shared" si="70"/>
        <v>0</v>
      </c>
      <c r="I172" s="23">
        <f t="shared" si="70"/>
        <v>0</v>
      </c>
    </row>
    <row r="173" spans="1:13" ht="33.75" customHeight="1" x14ac:dyDescent="0.25">
      <c r="A173" s="14" t="s">
        <v>36</v>
      </c>
      <c r="B173" s="11">
        <v>921</v>
      </c>
      <c r="C173" s="12" t="s">
        <v>29</v>
      </c>
      <c r="D173" s="12" t="s">
        <v>115</v>
      </c>
      <c r="E173" s="11" t="s">
        <v>388</v>
      </c>
      <c r="F173" s="11">
        <v>240</v>
      </c>
      <c r="G173" s="69">
        <v>100000</v>
      </c>
      <c r="H173" s="96">
        <v>0</v>
      </c>
      <c r="I173" s="96">
        <v>0</v>
      </c>
    </row>
    <row r="174" spans="1:13" ht="35.25" customHeight="1" x14ac:dyDescent="0.25">
      <c r="A174" s="73" t="s">
        <v>389</v>
      </c>
      <c r="B174" s="11">
        <v>921</v>
      </c>
      <c r="C174" s="12" t="s">
        <v>29</v>
      </c>
      <c r="D174" s="12" t="s">
        <v>115</v>
      </c>
      <c r="E174" s="11" t="s">
        <v>390</v>
      </c>
      <c r="F174" s="11"/>
      <c r="G174" s="23">
        <f>G175</f>
        <v>100000</v>
      </c>
      <c r="H174" s="23">
        <f t="shared" ref="H174:I175" si="71">H175</f>
        <v>0</v>
      </c>
      <c r="I174" s="23">
        <f t="shared" si="71"/>
        <v>0</v>
      </c>
    </row>
    <row r="175" spans="1:13" ht="33" customHeight="1" x14ac:dyDescent="0.25">
      <c r="A175" s="14" t="s">
        <v>35</v>
      </c>
      <c r="B175" s="11">
        <v>921</v>
      </c>
      <c r="C175" s="12" t="s">
        <v>29</v>
      </c>
      <c r="D175" s="12" t="s">
        <v>115</v>
      </c>
      <c r="E175" s="11" t="s">
        <v>390</v>
      </c>
      <c r="F175" s="11">
        <v>200</v>
      </c>
      <c r="G175" s="23">
        <f>G176</f>
        <v>100000</v>
      </c>
      <c r="H175" s="23">
        <f t="shared" si="71"/>
        <v>0</v>
      </c>
      <c r="I175" s="23">
        <f t="shared" si="71"/>
        <v>0</v>
      </c>
    </row>
    <row r="176" spans="1:13" ht="34.5" customHeight="1" x14ac:dyDescent="0.25">
      <c r="A176" s="14" t="s">
        <v>36</v>
      </c>
      <c r="B176" s="11">
        <v>921</v>
      </c>
      <c r="C176" s="12" t="s">
        <v>29</v>
      </c>
      <c r="D176" s="12" t="s">
        <v>115</v>
      </c>
      <c r="E176" s="11" t="s">
        <v>390</v>
      </c>
      <c r="F176" s="11">
        <v>240</v>
      </c>
      <c r="G176" s="69">
        <v>100000</v>
      </c>
      <c r="H176" s="96">
        <v>0</v>
      </c>
      <c r="I176" s="96">
        <v>0</v>
      </c>
    </row>
    <row r="177" spans="1:9" ht="41.25" customHeight="1" x14ac:dyDescent="0.25">
      <c r="A177" s="43" t="s">
        <v>128</v>
      </c>
      <c r="B177" s="11">
        <v>921</v>
      </c>
      <c r="C177" s="12" t="s">
        <v>29</v>
      </c>
      <c r="D177" s="12" t="s">
        <v>115</v>
      </c>
      <c r="E177" s="11" t="s">
        <v>129</v>
      </c>
      <c r="F177" s="11"/>
      <c r="G177" s="23">
        <f>G178+G180</f>
        <v>34635</v>
      </c>
      <c r="H177" s="23">
        <f t="shared" ref="H177:I177" si="72">H178+H180</f>
        <v>49635</v>
      </c>
      <c r="I177" s="23">
        <f t="shared" si="72"/>
        <v>34635</v>
      </c>
    </row>
    <row r="178" spans="1:9" ht="40.5" customHeight="1" x14ac:dyDescent="0.25">
      <c r="A178" s="14" t="s">
        <v>35</v>
      </c>
      <c r="B178" s="11">
        <v>921</v>
      </c>
      <c r="C178" s="12" t="s">
        <v>29</v>
      </c>
      <c r="D178" s="12" t="s">
        <v>115</v>
      </c>
      <c r="E178" s="11" t="s">
        <v>129</v>
      </c>
      <c r="F178" s="11">
        <v>200</v>
      </c>
      <c r="G178" s="23">
        <f>G179</f>
        <v>0</v>
      </c>
      <c r="H178" s="23">
        <f t="shared" ref="H178:I178" si="73">H179</f>
        <v>15000</v>
      </c>
      <c r="I178" s="23">
        <f t="shared" si="73"/>
        <v>0</v>
      </c>
    </row>
    <row r="179" spans="1:9" ht="34.5" customHeight="1" x14ac:dyDescent="0.25">
      <c r="A179" s="21" t="s">
        <v>127</v>
      </c>
      <c r="B179" s="11">
        <v>921</v>
      </c>
      <c r="C179" s="12" t="s">
        <v>29</v>
      </c>
      <c r="D179" s="12" t="s">
        <v>115</v>
      </c>
      <c r="E179" s="11" t="s">
        <v>129</v>
      </c>
      <c r="F179" s="11">
        <v>240</v>
      </c>
      <c r="G179" s="69">
        <v>0</v>
      </c>
      <c r="H179" s="69">
        <v>15000</v>
      </c>
      <c r="I179" s="69">
        <v>0</v>
      </c>
    </row>
    <row r="180" spans="1:9" ht="20.25" customHeight="1" x14ac:dyDescent="0.25">
      <c r="A180" s="28" t="s">
        <v>117</v>
      </c>
      <c r="B180" s="11">
        <v>921</v>
      </c>
      <c r="C180" s="12" t="s">
        <v>29</v>
      </c>
      <c r="D180" s="12" t="s">
        <v>115</v>
      </c>
      <c r="E180" s="11" t="s">
        <v>129</v>
      </c>
      <c r="F180" s="11">
        <v>800</v>
      </c>
      <c r="G180" s="23">
        <f>G181</f>
        <v>34635</v>
      </c>
      <c r="H180" s="23">
        <f t="shared" ref="H180:I180" si="74">H181</f>
        <v>34635</v>
      </c>
      <c r="I180" s="23">
        <f t="shared" si="74"/>
        <v>34635</v>
      </c>
    </row>
    <row r="181" spans="1:9" ht="21.75" customHeight="1" x14ac:dyDescent="0.25">
      <c r="A181" s="29" t="s">
        <v>130</v>
      </c>
      <c r="B181" s="11">
        <v>921</v>
      </c>
      <c r="C181" s="12" t="s">
        <v>29</v>
      </c>
      <c r="D181" s="12" t="s">
        <v>115</v>
      </c>
      <c r="E181" s="11" t="s">
        <v>129</v>
      </c>
      <c r="F181" s="11">
        <v>850</v>
      </c>
      <c r="G181" s="69">
        <v>34635</v>
      </c>
      <c r="H181" s="69">
        <v>34635</v>
      </c>
      <c r="I181" s="69">
        <v>34635</v>
      </c>
    </row>
    <row r="182" spans="1:9" ht="67.5" customHeight="1" x14ac:dyDescent="0.25">
      <c r="A182" s="14" t="s">
        <v>282</v>
      </c>
      <c r="B182" s="11">
        <v>921</v>
      </c>
      <c r="C182" s="12" t="s">
        <v>29</v>
      </c>
      <c r="D182" s="12" t="s">
        <v>115</v>
      </c>
      <c r="E182" s="11" t="s">
        <v>131</v>
      </c>
      <c r="F182" s="11"/>
      <c r="G182" s="23">
        <f>G183</f>
        <v>200000</v>
      </c>
      <c r="H182" s="23">
        <f t="shared" ref="H182:I184" si="75">H183</f>
        <v>347000</v>
      </c>
      <c r="I182" s="23">
        <f t="shared" si="75"/>
        <v>500000</v>
      </c>
    </row>
    <row r="183" spans="1:9" ht="51.75" customHeight="1" x14ac:dyDescent="0.25">
      <c r="A183" s="77" t="s">
        <v>132</v>
      </c>
      <c r="B183" s="11">
        <v>921</v>
      </c>
      <c r="C183" s="12" t="s">
        <v>29</v>
      </c>
      <c r="D183" s="12" t="s">
        <v>115</v>
      </c>
      <c r="E183" s="11" t="s">
        <v>133</v>
      </c>
      <c r="F183" s="11"/>
      <c r="G183" s="23">
        <f>G184</f>
        <v>200000</v>
      </c>
      <c r="H183" s="23">
        <f t="shared" si="75"/>
        <v>347000</v>
      </c>
      <c r="I183" s="23">
        <f t="shared" si="75"/>
        <v>500000</v>
      </c>
    </row>
    <row r="184" spans="1:9" ht="37.5" customHeight="1" x14ac:dyDescent="0.25">
      <c r="A184" s="14" t="s">
        <v>35</v>
      </c>
      <c r="B184" s="11">
        <v>921</v>
      </c>
      <c r="C184" s="12" t="s">
        <v>29</v>
      </c>
      <c r="D184" s="12" t="s">
        <v>115</v>
      </c>
      <c r="E184" s="11" t="s">
        <v>133</v>
      </c>
      <c r="F184" s="11">
        <v>200</v>
      </c>
      <c r="G184" s="23">
        <f>G185</f>
        <v>200000</v>
      </c>
      <c r="H184" s="23">
        <f t="shared" si="75"/>
        <v>347000</v>
      </c>
      <c r="I184" s="23">
        <f t="shared" si="75"/>
        <v>500000</v>
      </c>
    </row>
    <row r="185" spans="1:9" ht="35.25" customHeight="1" x14ac:dyDescent="0.25">
      <c r="A185" s="21" t="s">
        <v>127</v>
      </c>
      <c r="B185" s="11">
        <v>921</v>
      </c>
      <c r="C185" s="12" t="s">
        <v>29</v>
      </c>
      <c r="D185" s="12" t="s">
        <v>115</v>
      </c>
      <c r="E185" s="11" t="s">
        <v>133</v>
      </c>
      <c r="F185" s="11">
        <v>240</v>
      </c>
      <c r="G185" s="69">
        <v>200000</v>
      </c>
      <c r="H185" s="69">
        <v>347000</v>
      </c>
      <c r="I185" s="69">
        <v>500000</v>
      </c>
    </row>
    <row r="186" spans="1:9" ht="31.5" customHeight="1" x14ac:dyDescent="0.25">
      <c r="A186" s="28" t="s">
        <v>391</v>
      </c>
      <c r="B186" s="11">
        <v>921</v>
      </c>
      <c r="C186" s="12" t="s">
        <v>29</v>
      </c>
      <c r="D186" s="12" t="s">
        <v>115</v>
      </c>
      <c r="E186" s="11" t="s">
        <v>393</v>
      </c>
      <c r="F186" s="11"/>
      <c r="G186" s="23">
        <f>G187</f>
        <v>500000</v>
      </c>
      <c r="H186" s="23">
        <f t="shared" ref="H186:I188" si="76">H187</f>
        <v>0</v>
      </c>
      <c r="I186" s="23">
        <f t="shared" si="76"/>
        <v>0</v>
      </c>
    </row>
    <row r="187" spans="1:9" ht="33" customHeight="1" x14ac:dyDescent="0.25">
      <c r="A187" s="73" t="s">
        <v>392</v>
      </c>
      <c r="B187" s="11">
        <v>921</v>
      </c>
      <c r="C187" s="12" t="s">
        <v>29</v>
      </c>
      <c r="D187" s="12" t="s">
        <v>115</v>
      </c>
      <c r="E187" s="11" t="s">
        <v>394</v>
      </c>
      <c r="F187" s="11"/>
      <c r="G187" s="23">
        <f>G188</f>
        <v>500000</v>
      </c>
      <c r="H187" s="23">
        <f t="shared" si="76"/>
        <v>0</v>
      </c>
      <c r="I187" s="23">
        <f t="shared" si="76"/>
        <v>0</v>
      </c>
    </row>
    <row r="188" spans="1:9" ht="35.25" customHeight="1" x14ac:dyDescent="0.25">
      <c r="A188" s="14" t="s">
        <v>35</v>
      </c>
      <c r="B188" s="11">
        <v>921</v>
      </c>
      <c r="C188" s="12" t="s">
        <v>29</v>
      </c>
      <c r="D188" s="12" t="s">
        <v>115</v>
      </c>
      <c r="E188" s="11" t="s">
        <v>394</v>
      </c>
      <c r="F188" s="11">
        <v>200</v>
      </c>
      <c r="G188" s="23">
        <f>G189</f>
        <v>500000</v>
      </c>
      <c r="H188" s="23">
        <f t="shared" si="76"/>
        <v>0</v>
      </c>
      <c r="I188" s="23">
        <f t="shared" si="76"/>
        <v>0</v>
      </c>
    </row>
    <row r="189" spans="1:9" ht="35.25" customHeight="1" x14ac:dyDescent="0.25">
      <c r="A189" s="21" t="s">
        <v>127</v>
      </c>
      <c r="B189" s="11">
        <v>921</v>
      </c>
      <c r="C189" s="12" t="s">
        <v>29</v>
      </c>
      <c r="D189" s="12" t="s">
        <v>115</v>
      </c>
      <c r="E189" s="11" t="s">
        <v>394</v>
      </c>
      <c r="F189" s="11">
        <v>240</v>
      </c>
      <c r="G189" s="69">
        <v>500000</v>
      </c>
      <c r="H189" s="69">
        <v>0</v>
      </c>
      <c r="I189" s="69">
        <v>0</v>
      </c>
    </row>
    <row r="190" spans="1:9" ht="27" customHeight="1" x14ac:dyDescent="0.25">
      <c r="A190" s="62" t="s">
        <v>134</v>
      </c>
      <c r="B190" s="57" t="s">
        <v>135</v>
      </c>
      <c r="C190" s="57" t="s">
        <v>136</v>
      </c>
      <c r="D190" s="57" t="s">
        <v>10</v>
      </c>
      <c r="E190" s="56"/>
      <c r="F190" s="56"/>
      <c r="G190" s="60">
        <f>G191+G205+G258</f>
        <v>66125235.18</v>
      </c>
      <c r="H190" s="60">
        <f>H191+H205+H258</f>
        <v>1919722207.45</v>
      </c>
      <c r="I190" s="60">
        <f>I191+I205+I258</f>
        <v>1168710423.3499999</v>
      </c>
    </row>
    <row r="191" spans="1:9" ht="21" customHeight="1" x14ac:dyDescent="0.25">
      <c r="A191" s="61" t="s">
        <v>137</v>
      </c>
      <c r="B191" s="57" t="s">
        <v>135</v>
      </c>
      <c r="C191" s="57" t="s">
        <v>136</v>
      </c>
      <c r="D191" s="57" t="s">
        <v>9</v>
      </c>
      <c r="E191" s="56"/>
      <c r="F191" s="56"/>
      <c r="G191" s="60">
        <f>G192+G197</f>
        <v>5937470.4400000004</v>
      </c>
      <c r="H191" s="60">
        <f t="shared" ref="H191:I191" si="77">H192+H197</f>
        <v>5150334.95</v>
      </c>
      <c r="I191" s="60">
        <f t="shared" si="77"/>
        <v>998588.35</v>
      </c>
    </row>
    <row r="192" spans="1:9" ht="53.25" customHeight="1" x14ac:dyDescent="0.25">
      <c r="A192" s="20" t="s">
        <v>263</v>
      </c>
      <c r="B192" s="12" t="s">
        <v>135</v>
      </c>
      <c r="C192" s="12" t="s">
        <v>136</v>
      </c>
      <c r="D192" s="12" t="s">
        <v>9</v>
      </c>
      <c r="E192" s="11" t="s">
        <v>138</v>
      </c>
      <c r="F192" s="11"/>
      <c r="G192" s="23">
        <f>G193</f>
        <v>1000000</v>
      </c>
      <c r="H192" s="23">
        <f t="shared" ref="H192:I195" si="78">H193</f>
        <v>998588.35</v>
      </c>
      <c r="I192" s="23">
        <f t="shared" si="78"/>
        <v>998588.35</v>
      </c>
    </row>
    <row r="193" spans="1:9" ht="48" customHeight="1" x14ac:dyDescent="0.25">
      <c r="A193" s="21" t="s">
        <v>139</v>
      </c>
      <c r="B193" s="12" t="s">
        <v>135</v>
      </c>
      <c r="C193" s="12" t="s">
        <v>136</v>
      </c>
      <c r="D193" s="12" t="s">
        <v>9</v>
      </c>
      <c r="E193" s="11" t="s">
        <v>140</v>
      </c>
      <c r="F193" s="11"/>
      <c r="G193" s="23">
        <f>G194</f>
        <v>1000000</v>
      </c>
      <c r="H193" s="23">
        <f t="shared" si="78"/>
        <v>998588.35</v>
      </c>
      <c r="I193" s="23">
        <f t="shared" si="78"/>
        <v>998588.35</v>
      </c>
    </row>
    <row r="194" spans="1:9" ht="51.75" customHeight="1" x14ac:dyDescent="0.25">
      <c r="A194" s="73" t="s">
        <v>141</v>
      </c>
      <c r="B194" s="12" t="s">
        <v>135</v>
      </c>
      <c r="C194" s="12" t="s">
        <v>136</v>
      </c>
      <c r="D194" s="12" t="s">
        <v>9</v>
      </c>
      <c r="E194" s="11" t="s">
        <v>142</v>
      </c>
      <c r="F194" s="11"/>
      <c r="G194" s="23">
        <f>G195</f>
        <v>1000000</v>
      </c>
      <c r="H194" s="23">
        <f t="shared" si="78"/>
        <v>998588.35</v>
      </c>
      <c r="I194" s="23">
        <f t="shared" si="78"/>
        <v>998588.35</v>
      </c>
    </row>
    <row r="195" spans="1:9" ht="42" customHeight="1" x14ac:dyDescent="0.25">
      <c r="A195" s="30" t="s">
        <v>35</v>
      </c>
      <c r="B195" s="12" t="s">
        <v>135</v>
      </c>
      <c r="C195" s="12" t="s">
        <v>136</v>
      </c>
      <c r="D195" s="12" t="s">
        <v>9</v>
      </c>
      <c r="E195" s="11" t="s">
        <v>142</v>
      </c>
      <c r="F195" s="11">
        <v>200</v>
      </c>
      <c r="G195" s="23">
        <f>G196</f>
        <v>1000000</v>
      </c>
      <c r="H195" s="23">
        <f t="shared" si="78"/>
        <v>998588.35</v>
      </c>
      <c r="I195" s="23">
        <f t="shared" si="78"/>
        <v>998588.35</v>
      </c>
    </row>
    <row r="196" spans="1:9" ht="36" customHeight="1" x14ac:dyDescent="0.25">
      <c r="A196" s="21" t="s">
        <v>143</v>
      </c>
      <c r="B196" s="12" t="s">
        <v>135</v>
      </c>
      <c r="C196" s="12" t="s">
        <v>136</v>
      </c>
      <c r="D196" s="12" t="s">
        <v>9</v>
      </c>
      <c r="E196" s="11" t="s">
        <v>142</v>
      </c>
      <c r="F196" s="11">
        <v>240</v>
      </c>
      <c r="G196" s="69">
        <v>1000000</v>
      </c>
      <c r="H196" s="69">
        <v>998588.35</v>
      </c>
      <c r="I196" s="69">
        <v>998588.35</v>
      </c>
    </row>
    <row r="197" spans="1:9" ht="51" customHeight="1" x14ac:dyDescent="0.25">
      <c r="A197" s="29" t="s">
        <v>144</v>
      </c>
      <c r="B197" s="12" t="s">
        <v>135</v>
      </c>
      <c r="C197" s="12" t="s">
        <v>136</v>
      </c>
      <c r="D197" s="12" t="s">
        <v>9</v>
      </c>
      <c r="E197" s="44" t="s">
        <v>145</v>
      </c>
      <c r="F197" s="11"/>
      <c r="G197" s="23">
        <f>G198+G202</f>
        <v>4937470.4400000004</v>
      </c>
      <c r="H197" s="23">
        <f t="shared" ref="H197:I197" si="79">H198+H202</f>
        <v>4151746.6</v>
      </c>
      <c r="I197" s="23">
        <f t="shared" si="79"/>
        <v>0</v>
      </c>
    </row>
    <row r="198" spans="1:9" ht="50.25" hidden="1" customHeight="1" x14ac:dyDescent="0.25">
      <c r="A198" s="14" t="s">
        <v>332</v>
      </c>
      <c r="B198" s="12" t="s">
        <v>135</v>
      </c>
      <c r="C198" s="12" t="s">
        <v>136</v>
      </c>
      <c r="D198" s="12" t="s">
        <v>9</v>
      </c>
      <c r="E198" s="11" t="s">
        <v>146</v>
      </c>
      <c r="F198" s="11"/>
      <c r="G198" s="23">
        <f>G199</f>
        <v>0</v>
      </c>
      <c r="H198" s="23">
        <f t="shared" ref="H198:I200" si="80">H199</f>
        <v>0</v>
      </c>
      <c r="I198" s="23">
        <f t="shared" si="80"/>
        <v>0</v>
      </c>
    </row>
    <row r="199" spans="1:9" ht="35.25" hidden="1" customHeight="1" x14ac:dyDescent="0.25">
      <c r="A199" s="75" t="s">
        <v>291</v>
      </c>
      <c r="B199" s="12" t="s">
        <v>135</v>
      </c>
      <c r="C199" s="12" t="s">
        <v>136</v>
      </c>
      <c r="D199" s="12" t="s">
        <v>9</v>
      </c>
      <c r="E199" s="11" t="s">
        <v>147</v>
      </c>
      <c r="F199" s="11"/>
      <c r="G199" s="23">
        <f>G200</f>
        <v>0</v>
      </c>
      <c r="H199" s="23">
        <f t="shared" si="80"/>
        <v>0</v>
      </c>
      <c r="I199" s="23">
        <f t="shared" si="80"/>
        <v>0</v>
      </c>
    </row>
    <row r="200" spans="1:9" ht="35.25" hidden="1" customHeight="1" x14ac:dyDescent="0.25">
      <c r="A200" s="21" t="s">
        <v>333</v>
      </c>
      <c r="B200" s="12" t="s">
        <v>135</v>
      </c>
      <c r="C200" s="12" t="s">
        <v>136</v>
      </c>
      <c r="D200" s="12" t="s">
        <v>9</v>
      </c>
      <c r="E200" s="11" t="s">
        <v>147</v>
      </c>
      <c r="F200" s="11">
        <v>400</v>
      </c>
      <c r="G200" s="23">
        <f>G201</f>
        <v>0</v>
      </c>
      <c r="H200" s="23">
        <f t="shared" si="80"/>
        <v>0</v>
      </c>
      <c r="I200" s="23">
        <f t="shared" si="80"/>
        <v>0</v>
      </c>
    </row>
    <row r="201" spans="1:9" ht="23.25" hidden="1" customHeight="1" x14ac:dyDescent="0.25">
      <c r="A201" s="20" t="s">
        <v>148</v>
      </c>
      <c r="B201" s="12" t="s">
        <v>135</v>
      </c>
      <c r="C201" s="12" t="s">
        <v>136</v>
      </c>
      <c r="D201" s="12" t="s">
        <v>9</v>
      </c>
      <c r="E201" s="11" t="s">
        <v>147</v>
      </c>
      <c r="F201" s="11">
        <v>410</v>
      </c>
      <c r="G201" s="69">
        <v>0</v>
      </c>
      <c r="H201" s="69">
        <v>0</v>
      </c>
      <c r="I201" s="69">
        <v>0</v>
      </c>
    </row>
    <row r="202" spans="1:9" ht="79.5" customHeight="1" x14ac:dyDescent="0.25">
      <c r="A202" s="50" t="s">
        <v>296</v>
      </c>
      <c r="B202" s="12" t="s">
        <v>135</v>
      </c>
      <c r="C202" s="12" t="s">
        <v>136</v>
      </c>
      <c r="D202" s="12" t="s">
        <v>9</v>
      </c>
      <c r="E202" s="11" t="s">
        <v>297</v>
      </c>
      <c r="F202" s="11"/>
      <c r="G202" s="23">
        <f t="shared" ref="G202:I203" si="81">G203</f>
        <v>4937470.4400000004</v>
      </c>
      <c r="H202" s="23">
        <f t="shared" si="81"/>
        <v>4151746.6</v>
      </c>
      <c r="I202" s="23">
        <f t="shared" si="81"/>
        <v>0</v>
      </c>
    </row>
    <row r="203" spans="1:9" ht="45" customHeight="1" x14ac:dyDescent="0.25">
      <c r="A203" s="15" t="s">
        <v>157</v>
      </c>
      <c r="B203" s="12" t="s">
        <v>135</v>
      </c>
      <c r="C203" s="12" t="s">
        <v>136</v>
      </c>
      <c r="D203" s="12" t="s">
        <v>9</v>
      </c>
      <c r="E203" s="11" t="s">
        <v>297</v>
      </c>
      <c r="F203" s="11">
        <v>400</v>
      </c>
      <c r="G203" s="23">
        <f t="shared" si="81"/>
        <v>4937470.4400000004</v>
      </c>
      <c r="H203" s="23">
        <f t="shared" si="81"/>
        <v>4151746.6</v>
      </c>
      <c r="I203" s="23">
        <f t="shared" si="81"/>
        <v>0</v>
      </c>
    </row>
    <row r="204" spans="1:9" ht="34.5" customHeight="1" x14ac:dyDescent="0.25">
      <c r="A204" s="15" t="s">
        <v>148</v>
      </c>
      <c r="B204" s="12" t="s">
        <v>135</v>
      </c>
      <c r="C204" s="12" t="s">
        <v>136</v>
      </c>
      <c r="D204" s="12" t="s">
        <v>9</v>
      </c>
      <c r="E204" s="11" t="s">
        <v>297</v>
      </c>
      <c r="F204" s="11">
        <v>410</v>
      </c>
      <c r="G204" s="69">
        <v>4937470.4400000004</v>
      </c>
      <c r="H204" s="96">
        <v>4151746.6</v>
      </c>
      <c r="I204" s="96">
        <v>0</v>
      </c>
    </row>
    <row r="205" spans="1:9" ht="25.5" customHeight="1" x14ac:dyDescent="0.25">
      <c r="A205" s="59" t="s">
        <v>149</v>
      </c>
      <c r="B205" s="57" t="s">
        <v>135</v>
      </c>
      <c r="C205" s="57" t="s">
        <v>136</v>
      </c>
      <c r="D205" s="57" t="s">
        <v>12</v>
      </c>
      <c r="E205" s="56"/>
      <c r="F205" s="56"/>
      <c r="G205" s="60">
        <f>G206</f>
        <v>10694646.74</v>
      </c>
      <c r="H205" s="60">
        <f t="shared" ref="H205:I205" si="82">H206</f>
        <v>1872541768.5</v>
      </c>
      <c r="I205" s="60">
        <f t="shared" si="82"/>
        <v>1123645710</v>
      </c>
    </row>
    <row r="206" spans="1:9" ht="52.5" customHeight="1" x14ac:dyDescent="0.25">
      <c r="A206" s="45" t="s">
        <v>283</v>
      </c>
      <c r="B206" s="12" t="s">
        <v>135</v>
      </c>
      <c r="C206" s="12" t="s">
        <v>136</v>
      </c>
      <c r="D206" s="12" t="s">
        <v>12</v>
      </c>
      <c r="E206" s="44" t="s">
        <v>150</v>
      </c>
      <c r="F206" s="11"/>
      <c r="G206" s="23">
        <f>G217+G221+G231+G244+G251+G207</f>
        <v>10694646.74</v>
      </c>
      <c r="H206" s="23">
        <f>H217+H221+H231+H244+H251+H207</f>
        <v>1872541768.5</v>
      </c>
      <c r="I206" s="23">
        <f t="shared" ref="I206" si="83">I217+I221+I231+I244+I251+I207</f>
        <v>1123645710</v>
      </c>
    </row>
    <row r="207" spans="1:9" ht="21" hidden="1" customHeight="1" x14ac:dyDescent="0.25">
      <c r="A207" s="29" t="s">
        <v>381</v>
      </c>
      <c r="B207" s="12" t="s">
        <v>135</v>
      </c>
      <c r="C207" s="12" t="s">
        <v>136</v>
      </c>
      <c r="D207" s="12" t="s">
        <v>12</v>
      </c>
      <c r="E207" s="44" t="s">
        <v>382</v>
      </c>
      <c r="F207" s="11"/>
      <c r="G207" s="93">
        <f>G208+G211+G214</f>
        <v>0</v>
      </c>
      <c r="H207" s="93">
        <f t="shared" ref="H207:I207" si="84">H208+H211+H214</f>
        <v>1867522350</v>
      </c>
      <c r="I207" s="93">
        <f t="shared" si="84"/>
        <v>1120735710</v>
      </c>
    </row>
    <row r="208" spans="1:9" ht="63" hidden="1" customHeight="1" x14ac:dyDescent="0.25">
      <c r="A208" s="45" t="s">
        <v>386</v>
      </c>
      <c r="B208" s="12" t="s">
        <v>135</v>
      </c>
      <c r="C208" s="12" t="s">
        <v>136</v>
      </c>
      <c r="D208" s="12" t="s">
        <v>12</v>
      </c>
      <c r="E208" s="44" t="s">
        <v>383</v>
      </c>
      <c r="F208" s="11"/>
      <c r="G208" s="23">
        <f>G209</f>
        <v>0</v>
      </c>
      <c r="H208" s="23">
        <f t="shared" ref="H208:I209" si="85">H209</f>
        <v>0</v>
      </c>
      <c r="I208" s="23">
        <f t="shared" si="85"/>
        <v>0</v>
      </c>
    </row>
    <row r="209" spans="1:251" ht="35.25" hidden="1" customHeight="1" x14ac:dyDescent="0.25">
      <c r="A209" s="21" t="s">
        <v>333</v>
      </c>
      <c r="B209" s="12" t="s">
        <v>135</v>
      </c>
      <c r="C209" s="12" t="s">
        <v>136</v>
      </c>
      <c r="D209" s="12" t="s">
        <v>12</v>
      </c>
      <c r="E209" s="44" t="s">
        <v>383</v>
      </c>
      <c r="F209" s="11">
        <v>400</v>
      </c>
      <c r="G209" s="23">
        <f>G210</f>
        <v>0</v>
      </c>
      <c r="H209" s="23">
        <f t="shared" si="85"/>
        <v>0</v>
      </c>
      <c r="I209" s="23">
        <f t="shared" si="85"/>
        <v>0</v>
      </c>
    </row>
    <row r="210" spans="1:251" ht="19.5" hidden="1" customHeight="1" x14ac:dyDescent="0.25">
      <c r="A210" s="20" t="s">
        <v>148</v>
      </c>
      <c r="B210" s="12" t="s">
        <v>135</v>
      </c>
      <c r="C210" s="12" t="s">
        <v>136</v>
      </c>
      <c r="D210" s="12" t="s">
        <v>12</v>
      </c>
      <c r="E210" s="44" t="s">
        <v>383</v>
      </c>
      <c r="F210" s="11">
        <v>410</v>
      </c>
      <c r="G210" s="69">
        <v>0</v>
      </c>
      <c r="H210" s="69">
        <v>0</v>
      </c>
      <c r="I210" s="69">
        <v>0</v>
      </c>
    </row>
    <row r="211" spans="1:251" ht="64.5" hidden="1" customHeight="1" x14ac:dyDescent="0.25">
      <c r="A211" s="45" t="s">
        <v>385</v>
      </c>
      <c r="B211" s="12" t="s">
        <v>135</v>
      </c>
      <c r="C211" s="12" t="s">
        <v>136</v>
      </c>
      <c r="D211" s="12" t="s">
        <v>12</v>
      </c>
      <c r="E211" s="44" t="s">
        <v>383</v>
      </c>
      <c r="F211" s="11"/>
      <c r="G211" s="23">
        <f>G212</f>
        <v>0</v>
      </c>
      <c r="H211" s="23">
        <f t="shared" ref="H211:I212" si="86">H212</f>
        <v>1857064225</v>
      </c>
      <c r="I211" s="23">
        <f t="shared" si="86"/>
        <v>1114459590</v>
      </c>
    </row>
    <row r="212" spans="1:251" ht="19.5" hidden="1" customHeight="1" x14ac:dyDescent="0.25">
      <c r="A212" s="21" t="s">
        <v>333</v>
      </c>
      <c r="B212" s="12" t="s">
        <v>135</v>
      </c>
      <c r="C212" s="12" t="s">
        <v>136</v>
      </c>
      <c r="D212" s="12" t="s">
        <v>12</v>
      </c>
      <c r="E212" s="44" t="s">
        <v>383</v>
      </c>
      <c r="F212" s="11">
        <v>400</v>
      </c>
      <c r="G212" s="23">
        <f>G213</f>
        <v>0</v>
      </c>
      <c r="H212" s="23">
        <f t="shared" si="86"/>
        <v>1857064225</v>
      </c>
      <c r="I212" s="23">
        <f t="shared" si="86"/>
        <v>1114459590</v>
      </c>
    </row>
    <row r="213" spans="1:251" ht="19.5" hidden="1" customHeight="1" x14ac:dyDescent="0.25">
      <c r="A213" s="20" t="s">
        <v>148</v>
      </c>
      <c r="B213" s="12" t="s">
        <v>135</v>
      </c>
      <c r="C213" s="12" t="s">
        <v>136</v>
      </c>
      <c r="D213" s="12" t="s">
        <v>12</v>
      </c>
      <c r="E213" s="44" t="s">
        <v>383</v>
      </c>
      <c r="F213" s="11">
        <v>410</v>
      </c>
      <c r="G213" s="69">
        <v>0</v>
      </c>
      <c r="H213" s="65">
        <v>1857064225</v>
      </c>
      <c r="I213" s="71">
        <v>1114459590</v>
      </c>
    </row>
    <row r="214" spans="1:251" ht="60.75" hidden="1" customHeight="1" x14ac:dyDescent="0.25">
      <c r="A214" s="45" t="s">
        <v>384</v>
      </c>
      <c r="B214" s="12" t="s">
        <v>135</v>
      </c>
      <c r="C214" s="12" t="s">
        <v>136</v>
      </c>
      <c r="D214" s="12" t="s">
        <v>12</v>
      </c>
      <c r="E214" s="44" t="s">
        <v>383</v>
      </c>
      <c r="F214" s="11"/>
      <c r="G214" s="23">
        <f>G215</f>
        <v>0</v>
      </c>
      <c r="H214" s="23">
        <f t="shared" ref="H214:I215" si="87">H215</f>
        <v>10458125</v>
      </c>
      <c r="I214" s="23">
        <f t="shared" si="87"/>
        <v>6276120</v>
      </c>
    </row>
    <row r="215" spans="1:251" ht="19.5" hidden="1" customHeight="1" x14ac:dyDescent="0.25">
      <c r="A215" s="21" t="s">
        <v>333</v>
      </c>
      <c r="B215" s="12" t="s">
        <v>135</v>
      </c>
      <c r="C215" s="12" t="s">
        <v>136</v>
      </c>
      <c r="D215" s="12" t="s">
        <v>12</v>
      </c>
      <c r="E215" s="44" t="s">
        <v>383</v>
      </c>
      <c r="F215" s="11">
        <v>400</v>
      </c>
      <c r="G215" s="23">
        <f>G216</f>
        <v>0</v>
      </c>
      <c r="H215" s="23">
        <f t="shared" si="87"/>
        <v>10458125</v>
      </c>
      <c r="I215" s="23">
        <f t="shared" si="87"/>
        <v>6276120</v>
      </c>
    </row>
    <row r="216" spans="1:251" ht="19.5" hidden="1" customHeight="1" x14ac:dyDescent="0.25">
      <c r="A216" s="20" t="s">
        <v>148</v>
      </c>
      <c r="B216" s="12" t="s">
        <v>135</v>
      </c>
      <c r="C216" s="12" t="s">
        <v>136</v>
      </c>
      <c r="D216" s="12" t="s">
        <v>12</v>
      </c>
      <c r="E216" s="44" t="s">
        <v>383</v>
      </c>
      <c r="F216" s="11">
        <v>410</v>
      </c>
      <c r="G216" s="67">
        <v>0</v>
      </c>
      <c r="H216" s="91">
        <v>10458125</v>
      </c>
      <c r="I216" s="92">
        <v>6276120</v>
      </c>
    </row>
    <row r="217" spans="1:251" ht="24.75" hidden="1" customHeight="1" x14ac:dyDescent="0.25">
      <c r="A217" s="26" t="s">
        <v>247</v>
      </c>
      <c r="B217" s="12" t="s">
        <v>135</v>
      </c>
      <c r="C217" s="12" t="s">
        <v>136</v>
      </c>
      <c r="D217" s="12" t="s">
        <v>12</v>
      </c>
      <c r="E217" s="4" t="s">
        <v>151</v>
      </c>
      <c r="F217" s="11"/>
      <c r="G217" s="23">
        <f>G218</f>
        <v>0</v>
      </c>
      <c r="H217" s="23">
        <f t="shared" ref="H217:I217" si="88">H218</f>
        <v>0</v>
      </c>
      <c r="I217" s="23">
        <f t="shared" si="88"/>
        <v>0</v>
      </c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</row>
    <row r="218" spans="1:251" ht="68.25" hidden="1" customHeight="1" x14ac:dyDescent="0.25">
      <c r="A218" s="31" t="s">
        <v>152</v>
      </c>
      <c r="B218" s="12" t="s">
        <v>135</v>
      </c>
      <c r="C218" s="12" t="s">
        <v>136</v>
      </c>
      <c r="D218" s="12" t="s">
        <v>12</v>
      </c>
      <c r="E218" s="4" t="s">
        <v>156</v>
      </c>
      <c r="F218" s="11"/>
      <c r="G218" s="23">
        <f>G219</f>
        <v>0</v>
      </c>
      <c r="H218" s="23">
        <f t="shared" ref="H218:I219" si="89">H219</f>
        <v>0</v>
      </c>
      <c r="I218" s="23">
        <f t="shared" si="89"/>
        <v>0</v>
      </c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</row>
    <row r="219" spans="1:251" ht="37.5" hidden="1" customHeight="1" x14ac:dyDescent="0.25">
      <c r="A219" s="15" t="s">
        <v>35</v>
      </c>
      <c r="B219" s="11">
        <v>921</v>
      </c>
      <c r="C219" s="12" t="s">
        <v>136</v>
      </c>
      <c r="D219" s="12" t="s">
        <v>12</v>
      </c>
      <c r="E219" s="4" t="s">
        <v>156</v>
      </c>
      <c r="F219" s="11">
        <v>200</v>
      </c>
      <c r="G219" s="23">
        <f>G220</f>
        <v>0</v>
      </c>
      <c r="H219" s="23">
        <f t="shared" si="89"/>
        <v>0</v>
      </c>
      <c r="I219" s="23">
        <f t="shared" si="89"/>
        <v>0</v>
      </c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</row>
    <row r="220" spans="1:251" ht="33" hidden="1" customHeight="1" x14ac:dyDescent="0.25">
      <c r="A220" s="17" t="s">
        <v>36</v>
      </c>
      <c r="B220" s="11">
        <v>921</v>
      </c>
      <c r="C220" s="12" t="s">
        <v>136</v>
      </c>
      <c r="D220" s="12" t="s">
        <v>12</v>
      </c>
      <c r="E220" s="4" t="s">
        <v>156</v>
      </c>
      <c r="F220" s="11">
        <v>240</v>
      </c>
      <c r="G220" s="69">
        <f>100000-100000</f>
        <v>0</v>
      </c>
      <c r="H220" s="69">
        <f t="shared" ref="H220:I220" si="90">100000-100000</f>
        <v>0</v>
      </c>
      <c r="I220" s="69">
        <f t="shared" si="90"/>
        <v>0</v>
      </c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</row>
    <row r="221" spans="1:251" ht="37.5" customHeight="1" x14ac:dyDescent="0.25">
      <c r="A221" s="18" t="s">
        <v>264</v>
      </c>
      <c r="B221" s="12" t="s">
        <v>135</v>
      </c>
      <c r="C221" s="12" t="s">
        <v>136</v>
      </c>
      <c r="D221" s="12" t="s">
        <v>12</v>
      </c>
      <c r="E221" s="16" t="s">
        <v>154</v>
      </c>
      <c r="F221" s="11"/>
      <c r="G221" s="23">
        <f>G222+G225+G228</f>
        <v>4626646.74</v>
      </c>
      <c r="H221" s="23">
        <f t="shared" ref="H221:I221" si="91">H222+H225+H228</f>
        <v>2109418.5</v>
      </c>
      <c r="I221" s="23">
        <f t="shared" si="91"/>
        <v>0</v>
      </c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</row>
    <row r="222" spans="1:251" ht="99" hidden="1" customHeight="1" x14ac:dyDescent="0.25">
      <c r="A222" s="32" t="s">
        <v>244</v>
      </c>
      <c r="B222" s="11">
        <v>921</v>
      </c>
      <c r="C222" s="12" t="s">
        <v>136</v>
      </c>
      <c r="D222" s="12" t="s">
        <v>12</v>
      </c>
      <c r="E222" s="16" t="s">
        <v>155</v>
      </c>
      <c r="F222" s="11"/>
      <c r="G222" s="23">
        <f>G223</f>
        <v>0</v>
      </c>
      <c r="H222" s="23">
        <f t="shared" ref="H222:I223" si="92">H223</f>
        <v>0</v>
      </c>
      <c r="I222" s="23">
        <f t="shared" si="92"/>
        <v>0</v>
      </c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</row>
    <row r="223" spans="1:251" ht="40.5" hidden="1" customHeight="1" x14ac:dyDescent="0.25">
      <c r="A223" s="15" t="s">
        <v>35</v>
      </c>
      <c r="B223" s="12" t="s">
        <v>135</v>
      </c>
      <c r="C223" s="12" t="s">
        <v>136</v>
      </c>
      <c r="D223" s="12" t="s">
        <v>12</v>
      </c>
      <c r="E223" s="16" t="s">
        <v>155</v>
      </c>
      <c r="F223" s="11">
        <v>200</v>
      </c>
      <c r="G223" s="23">
        <f>G224</f>
        <v>0</v>
      </c>
      <c r="H223" s="23">
        <f t="shared" si="92"/>
        <v>0</v>
      </c>
      <c r="I223" s="23">
        <f t="shared" si="92"/>
        <v>0</v>
      </c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</row>
    <row r="224" spans="1:251" ht="35.25" hidden="1" customHeight="1" x14ac:dyDescent="0.25">
      <c r="A224" s="17" t="s">
        <v>36</v>
      </c>
      <c r="B224" s="12" t="s">
        <v>135</v>
      </c>
      <c r="C224" s="12" t="s">
        <v>136</v>
      </c>
      <c r="D224" s="12" t="s">
        <v>12</v>
      </c>
      <c r="E224" s="16" t="s">
        <v>155</v>
      </c>
      <c r="F224" s="11">
        <v>240</v>
      </c>
      <c r="G224" s="69">
        <v>0</v>
      </c>
      <c r="H224" s="69">
        <v>0</v>
      </c>
      <c r="I224" s="69">
        <v>0</v>
      </c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</row>
    <row r="225" spans="1:9" ht="97.5" customHeight="1" x14ac:dyDescent="0.25">
      <c r="A225" s="32" t="s">
        <v>245</v>
      </c>
      <c r="B225" s="12" t="s">
        <v>135</v>
      </c>
      <c r="C225" s="12" t="s">
        <v>136</v>
      </c>
      <c r="D225" s="12" t="s">
        <v>12</v>
      </c>
      <c r="E225" s="16" t="s">
        <v>155</v>
      </c>
      <c r="F225" s="11"/>
      <c r="G225" s="33">
        <f>G226</f>
        <v>4626646.74</v>
      </c>
      <c r="H225" s="33">
        <f t="shared" ref="H225:I226" si="93">H226</f>
        <v>2109418.5</v>
      </c>
      <c r="I225" s="33">
        <f t="shared" si="93"/>
        <v>0</v>
      </c>
    </row>
    <row r="226" spans="1:9" ht="30.75" customHeight="1" x14ac:dyDescent="0.25">
      <c r="A226" s="14" t="s">
        <v>35</v>
      </c>
      <c r="B226" s="12" t="s">
        <v>135</v>
      </c>
      <c r="C226" s="12" t="s">
        <v>136</v>
      </c>
      <c r="D226" s="12" t="s">
        <v>12</v>
      </c>
      <c r="E226" s="16" t="s">
        <v>155</v>
      </c>
      <c r="F226" s="11">
        <v>200</v>
      </c>
      <c r="G226" s="23">
        <f>G227</f>
        <v>4626646.74</v>
      </c>
      <c r="H226" s="23">
        <f t="shared" si="93"/>
        <v>2109418.5</v>
      </c>
      <c r="I226" s="23">
        <f t="shared" si="93"/>
        <v>0</v>
      </c>
    </row>
    <row r="227" spans="1:9" ht="30.75" customHeight="1" x14ac:dyDescent="0.25">
      <c r="A227" s="17" t="s">
        <v>36</v>
      </c>
      <c r="B227" s="12" t="s">
        <v>135</v>
      </c>
      <c r="C227" s="12" t="s">
        <v>136</v>
      </c>
      <c r="D227" s="12" t="s">
        <v>12</v>
      </c>
      <c r="E227" s="16" t="s">
        <v>155</v>
      </c>
      <c r="F227" s="11">
        <v>240</v>
      </c>
      <c r="G227" s="94">
        <v>4626646.74</v>
      </c>
      <c r="H227" s="95">
        <v>2109418.5</v>
      </c>
      <c r="I227" s="95">
        <v>0</v>
      </c>
    </row>
    <row r="228" spans="1:9" ht="30.75" hidden="1" customHeight="1" x14ac:dyDescent="0.25">
      <c r="A228" s="74" t="s">
        <v>355</v>
      </c>
      <c r="B228" s="12" t="s">
        <v>135</v>
      </c>
      <c r="C228" s="12" t="s">
        <v>136</v>
      </c>
      <c r="D228" s="12" t="s">
        <v>12</v>
      </c>
      <c r="E228" s="16" t="s">
        <v>356</v>
      </c>
      <c r="F228" s="11"/>
      <c r="G228" s="33">
        <f>G229</f>
        <v>0</v>
      </c>
      <c r="H228" s="33">
        <f t="shared" ref="H228:I229" si="94">H229</f>
        <v>0</v>
      </c>
      <c r="I228" s="33">
        <f t="shared" si="94"/>
        <v>0</v>
      </c>
    </row>
    <row r="229" spans="1:9" ht="30.75" hidden="1" customHeight="1" x14ac:dyDescent="0.25">
      <c r="A229" s="14" t="s">
        <v>35</v>
      </c>
      <c r="B229" s="12" t="s">
        <v>135</v>
      </c>
      <c r="C229" s="12" t="s">
        <v>136</v>
      </c>
      <c r="D229" s="12" t="s">
        <v>12</v>
      </c>
      <c r="E229" s="16" t="s">
        <v>356</v>
      </c>
      <c r="F229" s="11">
        <v>200</v>
      </c>
      <c r="G229" s="33">
        <f>G230</f>
        <v>0</v>
      </c>
      <c r="H229" s="33">
        <f t="shared" si="94"/>
        <v>0</v>
      </c>
      <c r="I229" s="33">
        <f t="shared" si="94"/>
        <v>0</v>
      </c>
    </row>
    <row r="230" spans="1:9" ht="30.75" hidden="1" customHeight="1" x14ac:dyDescent="0.25">
      <c r="A230" s="17" t="s">
        <v>36</v>
      </c>
      <c r="B230" s="12" t="s">
        <v>135</v>
      </c>
      <c r="C230" s="12" t="s">
        <v>136</v>
      </c>
      <c r="D230" s="12" t="s">
        <v>12</v>
      </c>
      <c r="E230" s="16" t="s">
        <v>356</v>
      </c>
      <c r="F230" s="11">
        <v>240</v>
      </c>
      <c r="G230" s="70">
        <v>0</v>
      </c>
      <c r="H230" s="70">
        <v>0</v>
      </c>
      <c r="I230" s="70">
        <v>0</v>
      </c>
    </row>
    <row r="231" spans="1:9" ht="57" customHeight="1" x14ac:dyDescent="0.25">
      <c r="A231" s="32" t="s">
        <v>284</v>
      </c>
      <c r="B231" s="12" t="s">
        <v>135</v>
      </c>
      <c r="C231" s="12" t="s">
        <v>136</v>
      </c>
      <c r="D231" s="12" t="s">
        <v>12</v>
      </c>
      <c r="E231" s="16" t="s">
        <v>158</v>
      </c>
      <c r="F231" s="11"/>
      <c r="G231" s="23">
        <f>G232+G235+G238+G241</f>
        <v>3700000</v>
      </c>
      <c r="H231" s="23">
        <f t="shared" ref="H231:I231" si="95">H232+H235+H238+H241</f>
        <v>2200000</v>
      </c>
      <c r="I231" s="23">
        <f t="shared" si="95"/>
        <v>2200000</v>
      </c>
    </row>
    <row r="232" spans="1:9" ht="36" customHeight="1" x14ac:dyDescent="0.25">
      <c r="A232" s="32" t="s">
        <v>278</v>
      </c>
      <c r="B232" s="12" t="s">
        <v>135</v>
      </c>
      <c r="C232" s="12" t="s">
        <v>136</v>
      </c>
      <c r="D232" s="12" t="s">
        <v>12</v>
      </c>
      <c r="E232" s="16" t="s">
        <v>159</v>
      </c>
      <c r="F232" s="11"/>
      <c r="G232" s="23">
        <f>G233</f>
        <v>500000</v>
      </c>
      <c r="H232" s="23">
        <f t="shared" ref="H232:I233" si="96">H233</f>
        <v>0</v>
      </c>
      <c r="I232" s="23">
        <f t="shared" si="96"/>
        <v>0</v>
      </c>
    </row>
    <row r="233" spans="1:9" ht="39" customHeight="1" x14ac:dyDescent="0.25">
      <c r="A233" s="15" t="s">
        <v>35</v>
      </c>
      <c r="B233" s="12" t="s">
        <v>135</v>
      </c>
      <c r="C233" s="12" t="s">
        <v>136</v>
      </c>
      <c r="D233" s="12" t="s">
        <v>12</v>
      </c>
      <c r="E233" s="16" t="s">
        <v>159</v>
      </c>
      <c r="F233" s="11">
        <v>200</v>
      </c>
      <c r="G233" s="23">
        <f>G234</f>
        <v>500000</v>
      </c>
      <c r="H233" s="23">
        <f t="shared" si="96"/>
        <v>0</v>
      </c>
      <c r="I233" s="23">
        <f t="shared" si="96"/>
        <v>0</v>
      </c>
    </row>
    <row r="234" spans="1:9" ht="31.5" customHeight="1" x14ac:dyDescent="0.25">
      <c r="A234" s="17" t="s">
        <v>36</v>
      </c>
      <c r="B234" s="12" t="s">
        <v>135</v>
      </c>
      <c r="C234" s="12" t="s">
        <v>136</v>
      </c>
      <c r="D234" s="12" t="s">
        <v>12</v>
      </c>
      <c r="E234" s="16" t="s">
        <v>159</v>
      </c>
      <c r="F234" s="11">
        <v>240</v>
      </c>
      <c r="G234" s="69">
        <v>500000</v>
      </c>
      <c r="H234" s="69">
        <f t="shared" ref="H234:I234" si="97">500000-500000</f>
        <v>0</v>
      </c>
      <c r="I234" s="69">
        <f t="shared" si="97"/>
        <v>0</v>
      </c>
    </row>
    <row r="235" spans="1:9" ht="41.25" customHeight="1" x14ac:dyDescent="0.25">
      <c r="A235" s="43" t="s">
        <v>160</v>
      </c>
      <c r="B235" s="12" t="s">
        <v>135</v>
      </c>
      <c r="C235" s="12" t="s">
        <v>136</v>
      </c>
      <c r="D235" s="12" t="s">
        <v>12</v>
      </c>
      <c r="E235" s="11" t="s">
        <v>161</v>
      </c>
      <c r="F235" s="11"/>
      <c r="G235" s="23">
        <f t="shared" ref="G235:I236" si="98">G236</f>
        <v>1000000</v>
      </c>
      <c r="H235" s="23">
        <f t="shared" si="98"/>
        <v>1000000</v>
      </c>
      <c r="I235" s="23">
        <f t="shared" si="98"/>
        <v>1000000</v>
      </c>
    </row>
    <row r="236" spans="1:9" ht="41.25" customHeight="1" x14ac:dyDescent="0.25">
      <c r="A236" s="14" t="s">
        <v>35</v>
      </c>
      <c r="B236" s="12" t="s">
        <v>135</v>
      </c>
      <c r="C236" s="12" t="s">
        <v>136</v>
      </c>
      <c r="D236" s="12" t="s">
        <v>12</v>
      </c>
      <c r="E236" s="11" t="s">
        <v>161</v>
      </c>
      <c r="F236" s="11">
        <v>200</v>
      </c>
      <c r="G236" s="23">
        <f t="shared" si="98"/>
        <v>1000000</v>
      </c>
      <c r="H236" s="23">
        <f t="shared" si="98"/>
        <v>1000000</v>
      </c>
      <c r="I236" s="23">
        <f t="shared" si="98"/>
        <v>1000000</v>
      </c>
    </row>
    <row r="237" spans="1:9" ht="40.5" customHeight="1" x14ac:dyDescent="0.25">
      <c r="A237" s="17" t="s">
        <v>36</v>
      </c>
      <c r="B237" s="12" t="s">
        <v>135</v>
      </c>
      <c r="C237" s="12" t="s">
        <v>136</v>
      </c>
      <c r="D237" s="12" t="s">
        <v>12</v>
      </c>
      <c r="E237" s="11" t="s">
        <v>161</v>
      </c>
      <c r="F237" s="11">
        <v>240</v>
      </c>
      <c r="G237" s="70">
        <v>1000000</v>
      </c>
      <c r="H237" s="70">
        <v>1000000</v>
      </c>
      <c r="I237" s="70">
        <v>1000000</v>
      </c>
    </row>
    <row r="238" spans="1:9" ht="68.25" customHeight="1" x14ac:dyDescent="0.25">
      <c r="A238" s="43" t="s">
        <v>334</v>
      </c>
      <c r="B238" s="12" t="s">
        <v>135</v>
      </c>
      <c r="C238" s="12" t="s">
        <v>136</v>
      </c>
      <c r="D238" s="12" t="s">
        <v>12</v>
      </c>
      <c r="E238" s="11" t="s">
        <v>162</v>
      </c>
      <c r="F238" s="11"/>
      <c r="G238" s="23">
        <f>G239</f>
        <v>200000</v>
      </c>
      <c r="H238" s="23">
        <f t="shared" ref="H238:I239" si="99">H239</f>
        <v>200000</v>
      </c>
      <c r="I238" s="23">
        <f t="shared" si="99"/>
        <v>200000</v>
      </c>
    </row>
    <row r="239" spans="1:9" ht="39" customHeight="1" x14ac:dyDescent="0.25">
      <c r="A239" s="14" t="s">
        <v>35</v>
      </c>
      <c r="B239" s="12" t="s">
        <v>135</v>
      </c>
      <c r="C239" s="12" t="s">
        <v>136</v>
      </c>
      <c r="D239" s="12" t="s">
        <v>12</v>
      </c>
      <c r="E239" s="11" t="s">
        <v>162</v>
      </c>
      <c r="F239" s="11">
        <v>200</v>
      </c>
      <c r="G239" s="23">
        <f>G240</f>
        <v>200000</v>
      </c>
      <c r="H239" s="23">
        <f t="shared" si="99"/>
        <v>200000</v>
      </c>
      <c r="I239" s="23">
        <f t="shared" si="99"/>
        <v>200000</v>
      </c>
    </row>
    <row r="240" spans="1:9" ht="41.25" customHeight="1" x14ac:dyDescent="0.25">
      <c r="A240" s="17" t="s">
        <v>36</v>
      </c>
      <c r="B240" s="12" t="s">
        <v>135</v>
      </c>
      <c r="C240" s="12" t="s">
        <v>136</v>
      </c>
      <c r="D240" s="12" t="s">
        <v>12</v>
      </c>
      <c r="E240" s="11" t="s">
        <v>162</v>
      </c>
      <c r="F240" s="11">
        <v>240</v>
      </c>
      <c r="G240" s="70">
        <v>200000</v>
      </c>
      <c r="H240" s="70">
        <v>200000</v>
      </c>
      <c r="I240" s="70">
        <v>200000</v>
      </c>
    </row>
    <row r="241" spans="1:9" ht="40.5" customHeight="1" x14ac:dyDescent="0.25">
      <c r="A241" s="73" t="s">
        <v>163</v>
      </c>
      <c r="B241" s="11">
        <v>921</v>
      </c>
      <c r="C241" s="12" t="s">
        <v>136</v>
      </c>
      <c r="D241" s="12" t="s">
        <v>12</v>
      </c>
      <c r="E241" s="11" t="s">
        <v>164</v>
      </c>
      <c r="F241" s="11"/>
      <c r="G241" s="23">
        <f t="shared" ref="G241:I242" si="100">G242</f>
        <v>2000000</v>
      </c>
      <c r="H241" s="23">
        <f t="shared" si="100"/>
        <v>1000000</v>
      </c>
      <c r="I241" s="23">
        <f t="shared" si="100"/>
        <v>1000000</v>
      </c>
    </row>
    <row r="242" spans="1:9" ht="41.25" customHeight="1" x14ac:dyDescent="0.25">
      <c r="A242" s="14" t="s">
        <v>35</v>
      </c>
      <c r="B242" s="11">
        <v>921</v>
      </c>
      <c r="C242" s="12" t="s">
        <v>136</v>
      </c>
      <c r="D242" s="12" t="s">
        <v>12</v>
      </c>
      <c r="E242" s="11" t="s">
        <v>164</v>
      </c>
      <c r="F242" s="11">
        <v>200</v>
      </c>
      <c r="G242" s="23">
        <f t="shared" si="100"/>
        <v>2000000</v>
      </c>
      <c r="H242" s="23">
        <f t="shared" si="100"/>
        <v>1000000</v>
      </c>
      <c r="I242" s="23">
        <f t="shared" si="100"/>
        <v>1000000</v>
      </c>
    </row>
    <row r="243" spans="1:9" ht="36.75" customHeight="1" x14ac:dyDescent="0.25">
      <c r="A243" s="21" t="s">
        <v>127</v>
      </c>
      <c r="B243" s="11">
        <v>921</v>
      </c>
      <c r="C243" s="12" t="s">
        <v>136</v>
      </c>
      <c r="D243" s="12" t="s">
        <v>12</v>
      </c>
      <c r="E243" s="11" t="s">
        <v>164</v>
      </c>
      <c r="F243" s="11">
        <v>240</v>
      </c>
      <c r="G243" s="69">
        <v>2000000</v>
      </c>
      <c r="H243" s="69">
        <v>1000000</v>
      </c>
      <c r="I243" s="69">
        <v>1000000</v>
      </c>
    </row>
    <row r="244" spans="1:9" ht="49.5" customHeight="1" x14ac:dyDescent="0.25">
      <c r="A244" s="42" t="s">
        <v>165</v>
      </c>
      <c r="B244" s="11">
        <v>921</v>
      </c>
      <c r="C244" s="12" t="s">
        <v>136</v>
      </c>
      <c r="D244" s="12" t="s">
        <v>12</v>
      </c>
      <c r="E244" s="11" t="s">
        <v>166</v>
      </c>
      <c r="F244" s="11"/>
      <c r="G244" s="23">
        <f>G245+G248</f>
        <v>1600000</v>
      </c>
      <c r="H244" s="23">
        <f t="shared" ref="H244:I244" si="101">H245+H248</f>
        <v>0</v>
      </c>
      <c r="I244" s="23">
        <f t="shared" si="101"/>
        <v>0</v>
      </c>
    </row>
    <row r="245" spans="1:9" ht="40.5" customHeight="1" x14ac:dyDescent="0.25">
      <c r="A245" s="34" t="s">
        <v>167</v>
      </c>
      <c r="B245" s="11">
        <v>921</v>
      </c>
      <c r="C245" s="12" t="s">
        <v>136</v>
      </c>
      <c r="D245" s="12" t="s">
        <v>12</v>
      </c>
      <c r="E245" s="16" t="s">
        <v>168</v>
      </c>
      <c r="F245" s="11"/>
      <c r="G245" s="23">
        <f>G246</f>
        <v>1600000</v>
      </c>
      <c r="H245" s="23">
        <f t="shared" ref="H245:I246" si="102">H246</f>
        <v>0</v>
      </c>
      <c r="I245" s="23">
        <f t="shared" si="102"/>
        <v>0</v>
      </c>
    </row>
    <row r="246" spans="1:9" ht="36" customHeight="1" x14ac:dyDescent="0.25">
      <c r="A246" s="14" t="s">
        <v>35</v>
      </c>
      <c r="B246" s="11">
        <v>921</v>
      </c>
      <c r="C246" s="12" t="s">
        <v>136</v>
      </c>
      <c r="D246" s="12" t="s">
        <v>12</v>
      </c>
      <c r="E246" s="16" t="s">
        <v>168</v>
      </c>
      <c r="F246" s="11">
        <v>200</v>
      </c>
      <c r="G246" s="23">
        <f>G247</f>
        <v>1600000</v>
      </c>
      <c r="H246" s="23">
        <f t="shared" si="102"/>
        <v>0</v>
      </c>
      <c r="I246" s="23">
        <f t="shared" si="102"/>
        <v>0</v>
      </c>
    </row>
    <row r="247" spans="1:9" ht="36.75" customHeight="1" x14ac:dyDescent="0.25">
      <c r="A247" s="21" t="s">
        <v>127</v>
      </c>
      <c r="B247" s="11">
        <v>921</v>
      </c>
      <c r="C247" s="12" t="s">
        <v>136</v>
      </c>
      <c r="D247" s="12" t="s">
        <v>12</v>
      </c>
      <c r="E247" s="16" t="s">
        <v>168</v>
      </c>
      <c r="F247" s="11">
        <v>240</v>
      </c>
      <c r="G247" s="70">
        <v>1600000</v>
      </c>
      <c r="H247" s="70">
        <f t="shared" ref="H247:I247" si="103">461216+363780.68-824996.68</f>
        <v>0</v>
      </c>
      <c r="I247" s="70">
        <f t="shared" si="103"/>
        <v>0</v>
      </c>
    </row>
    <row r="248" spans="1:9" ht="36.75" hidden="1" customHeight="1" x14ac:dyDescent="0.25">
      <c r="A248" s="34" t="s">
        <v>376</v>
      </c>
      <c r="B248" s="11">
        <v>921</v>
      </c>
      <c r="C248" s="12" t="s">
        <v>136</v>
      </c>
      <c r="D248" s="12" t="s">
        <v>12</v>
      </c>
      <c r="E248" s="16" t="s">
        <v>377</v>
      </c>
      <c r="F248" s="11"/>
      <c r="G248" s="33">
        <f>G249</f>
        <v>0</v>
      </c>
      <c r="H248" s="33">
        <f t="shared" ref="H248:I249" si="104">H249</f>
        <v>0</v>
      </c>
      <c r="I248" s="33">
        <f t="shared" si="104"/>
        <v>0</v>
      </c>
    </row>
    <row r="249" spans="1:9" ht="36.75" hidden="1" customHeight="1" x14ac:dyDescent="0.25">
      <c r="A249" s="14" t="s">
        <v>35</v>
      </c>
      <c r="B249" s="11">
        <v>921</v>
      </c>
      <c r="C249" s="12" t="s">
        <v>136</v>
      </c>
      <c r="D249" s="12" t="s">
        <v>12</v>
      </c>
      <c r="E249" s="16" t="s">
        <v>377</v>
      </c>
      <c r="F249" s="11">
        <v>200</v>
      </c>
      <c r="G249" s="33">
        <f>G250</f>
        <v>0</v>
      </c>
      <c r="H249" s="33">
        <f t="shared" si="104"/>
        <v>0</v>
      </c>
      <c r="I249" s="33">
        <f t="shared" si="104"/>
        <v>0</v>
      </c>
    </row>
    <row r="250" spans="1:9" ht="36.75" hidden="1" customHeight="1" x14ac:dyDescent="0.25">
      <c r="A250" s="21" t="s">
        <v>127</v>
      </c>
      <c r="B250" s="11">
        <v>921</v>
      </c>
      <c r="C250" s="12" t="s">
        <v>136</v>
      </c>
      <c r="D250" s="12" t="s">
        <v>12</v>
      </c>
      <c r="E250" s="16" t="s">
        <v>377</v>
      </c>
      <c r="F250" s="11">
        <v>240</v>
      </c>
      <c r="G250" s="70">
        <v>0</v>
      </c>
      <c r="H250" s="70">
        <v>0</v>
      </c>
      <c r="I250" s="70">
        <v>0</v>
      </c>
    </row>
    <row r="251" spans="1:9" ht="51" customHeight="1" x14ac:dyDescent="0.25">
      <c r="A251" s="31" t="s">
        <v>249</v>
      </c>
      <c r="B251" s="12" t="s">
        <v>135</v>
      </c>
      <c r="C251" s="12" t="s">
        <v>136</v>
      </c>
      <c r="D251" s="12" t="s">
        <v>12</v>
      </c>
      <c r="E251" s="16" t="s">
        <v>250</v>
      </c>
      <c r="F251" s="11"/>
      <c r="G251" s="23">
        <f>G252+G255</f>
        <v>768000</v>
      </c>
      <c r="H251" s="23">
        <f t="shared" ref="H251:I251" si="105">H252+H255</f>
        <v>710000</v>
      </c>
      <c r="I251" s="23">
        <f t="shared" si="105"/>
        <v>710000</v>
      </c>
    </row>
    <row r="252" spans="1:9" ht="84" customHeight="1" x14ac:dyDescent="0.25">
      <c r="A252" s="46" t="s">
        <v>252</v>
      </c>
      <c r="B252" s="11">
        <v>921</v>
      </c>
      <c r="C252" s="12" t="s">
        <v>136</v>
      </c>
      <c r="D252" s="12" t="s">
        <v>12</v>
      </c>
      <c r="E252" s="11" t="s">
        <v>251</v>
      </c>
      <c r="F252" s="11"/>
      <c r="G252" s="23">
        <f t="shared" ref="G252:I253" si="106">G253</f>
        <v>600000</v>
      </c>
      <c r="H252" s="23">
        <f t="shared" si="106"/>
        <v>600000</v>
      </c>
      <c r="I252" s="23">
        <f t="shared" si="106"/>
        <v>600000</v>
      </c>
    </row>
    <row r="253" spans="1:9" ht="23.25" customHeight="1" x14ac:dyDescent="0.25">
      <c r="A253" s="21" t="s">
        <v>117</v>
      </c>
      <c r="B253" s="11">
        <v>921</v>
      </c>
      <c r="C253" s="12" t="s">
        <v>136</v>
      </c>
      <c r="D253" s="12" t="s">
        <v>12</v>
      </c>
      <c r="E253" s="11" t="s">
        <v>251</v>
      </c>
      <c r="F253" s="11">
        <v>800</v>
      </c>
      <c r="G253" s="23">
        <f t="shared" si="106"/>
        <v>600000</v>
      </c>
      <c r="H253" s="23">
        <f t="shared" si="106"/>
        <v>600000</v>
      </c>
      <c r="I253" s="23">
        <f t="shared" si="106"/>
        <v>600000</v>
      </c>
    </row>
    <row r="254" spans="1:9" ht="54" customHeight="1" x14ac:dyDescent="0.25">
      <c r="A254" s="21" t="s">
        <v>118</v>
      </c>
      <c r="B254" s="11">
        <v>921</v>
      </c>
      <c r="C254" s="12" t="s">
        <v>136</v>
      </c>
      <c r="D254" s="12" t="s">
        <v>12</v>
      </c>
      <c r="E254" s="11" t="s">
        <v>251</v>
      </c>
      <c r="F254" s="11">
        <v>810</v>
      </c>
      <c r="G254" s="69">
        <v>600000</v>
      </c>
      <c r="H254" s="69">
        <v>600000</v>
      </c>
      <c r="I254" s="69">
        <v>600000</v>
      </c>
    </row>
    <row r="255" spans="1:9" ht="69" customHeight="1" x14ac:dyDescent="0.25">
      <c r="A255" s="47" t="s">
        <v>253</v>
      </c>
      <c r="B255" s="11">
        <v>921</v>
      </c>
      <c r="C255" s="12" t="s">
        <v>136</v>
      </c>
      <c r="D255" s="12" t="s">
        <v>12</v>
      </c>
      <c r="E255" s="41" t="s">
        <v>254</v>
      </c>
      <c r="F255" s="11"/>
      <c r="G255" s="23">
        <f>G256</f>
        <v>168000</v>
      </c>
      <c r="H255" s="23">
        <f t="shared" ref="H255:I256" si="107">H256</f>
        <v>110000</v>
      </c>
      <c r="I255" s="23">
        <f t="shared" si="107"/>
        <v>110000</v>
      </c>
    </row>
    <row r="256" spans="1:9" ht="35.25" customHeight="1" x14ac:dyDescent="0.25">
      <c r="A256" s="39" t="s">
        <v>35</v>
      </c>
      <c r="B256" s="11">
        <v>921</v>
      </c>
      <c r="C256" s="12" t="s">
        <v>136</v>
      </c>
      <c r="D256" s="12" t="s">
        <v>12</v>
      </c>
      <c r="E256" s="41" t="s">
        <v>254</v>
      </c>
      <c r="F256" s="11">
        <v>200</v>
      </c>
      <c r="G256" s="23">
        <f>G257</f>
        <v>168000</v>
      </c>
      <c r="H256" s="23">
        <f t="shared" si="107"/>
        <v>110000</v>
      </c>
      <c r="I256" s="23">
        <f t="shared" si="107"/>
        <v>110000</v>
      </c>
    </row>
    <row r="257" spans="1:9" ht="36" customHeight="1" x14ac:dyDescent="0.25">
      <c r="A257" s="40" t="s">
        <v>127</v>
      </c>
      <c r="B257" s="11">
        <v>921</v>
      </c>
      <c r="C257" s="12" t="s">
        <v>136</v>
      </c>
      <c r="D257" s="12" t="s">
        <v>12</v>
      </c>
      <c r="E257" s="41" t="s">
        <v>254</v>
      </c>
      <c r="F257" s="11">
        <v>240</v>
      </c>
      <c r="G257" s="69">
        <v>168000</v>
      </c>
      <c r="H257" s="69">
        <v>110000</v>
      </c>
      <c r="I257" s="69">
        <v>110000</v>
      </c>
    </row>
    <row r="258" spans="1:9" ht="21.75" customHeight="1" x14ac:dyDescent="0.25">
      <c r="A258" s="61" t="s">
        <v>169</v>
      </c>
      <c r="B258" s="56">
        <v>921</v>
      </c>
      <c r="C258" s="57" t="s">
        <v>136</v>
      </c>
      <c r="D258" s="57" t="s">
        <v>20</v>
      </c>
      <c r="E258" s="56"/>
      <c r="F258" s="56"/>
      <c r="G258" s="63">
        <f>G259+G264+G338+G357</f>
        <v>49493118</v>
      </c>
      <c r="H258" s="63">
        <f t="shared" ref="H258:I258" si="108">H259+H264+H338+H357</f>
        <v>42030104</v>
      </c>
      <c r="I258" s="63">
        <f t="shared" si="108"/>
        <v>44066125</v>
      </c>
    </row>
    <row r="259" spans="1:9" ht="48.75" customHeight="1" x14ac:dyDescent="0.25">
      <c r="A259" s="21" t="s">
        <v>170</v>
      </c>
      <c r="B259" s="11">
        <v>921</v>
      </c>
      <c r="C259" s="12" t="s">
        <v>136</v>
      </c>
      <c r="D259" s="12" t="s">
        <v>20</v>
      </c>
      <c r="E259" s="11" t="s">
        <v>107</v>
      </c>
      <c r="F259" s="11"/>
      <c r="G259" s="23">
        <f>G260</f>
        <v>50000</v>
      </c>
      <c r="H259" s="23">
        <f t="shared" ref="H259:I262" si="109">H260</f>
        <v>50000</v>
      </c>
      <c r="I259" s="23">
        <f t="shared" si="109"/>
        <v>50000</v>
      </c>
    </row>
    <row r="260" spans="1:9" ht="33" customHeight="1" x14ac:dyDescent="0.25">
      <c r="A260" s="21" t="s">
        <v>242</v>
      </c>
      <c r="B260" s="11">
        <v>921</v>
      </c>
      <c r="C260" s="12" t="s">
        <v>136</v>
      </c>
      <c r="D260" s="12" t="s">
        <v>20</v>
      </c>
      <c r="E260" s="11" t="s">
        <v>108</v>
      </c>
      <c r="F260" s="11"/>
      <c r="G260" s="23">
        <f>G261</f>
        <v>50000</v>
      </c>
      <c r="H260" s="23">
        <f t="shared" si="109"/>
        <v>50000</v>
      </c>
      <c r="I260" s="23">
        <f t="shared" si="109"/>
        <v>50000</v>
      </c>
    </row>
    <row r="261" spans="1:9" ht="36" customHeight="1" x14ac:dyDescent="0.25">
      <c r="A261" s="73" t="s">
        <v>171</v>
      </c>
      <c r="B261" s="11">
        <v>921</v>
      </c>
      <c r="C261" s="12" t="s">
        <v>136</v>
      </c>
      <c r="D261" s="12" t="s">
        <v>20</v>
      </c>
      <c r="E261" s="11" t="s">
        <v>172</v>
      </c>
      <c r="F261" s="11"/>
      <c r="G261" s="23">
        <f>G262</f>
        <v>50000</v>
      </c>
      <c r="H261" s="23">
        <f t="shared" si="109"/>
        <v>50000</v>
      </c>
      <c r="I261" s="23">
        <f t="shared" si="109"/>
        <v>50000</v>
      </c>
    </row>
    <row r="262" spans="1:9" ht="32.25" customHeight="1" x14ac:dyDescent="0.25">
      <c r="A262" s="14" t="s">
        <v>35</v>
      </c>
      <c r="B262" s="11">
        <v>921</v>
      </c>
      <c r="C262" s="12" t="s">
        <v>136</v>
      </c>
      <c r="D262" s="12" t="s">
        <v>20</v>
      </c>
      <c r="E262" s="11" t="s">
        <v>172</v>
      </c>
      <c r="F262" s="11">
        <v>200</v>
      </c>
      <c r="G262" s="23">
        <f>G263</f>
        <v>50000</v>
      </c>
      <c r="H262" s="23">
        <f t="shared" si="109"/>
        <v>50000</v>
      </c>
      <c r="I262" s="23">
        <f t="shared" si="109"/>
        <v>50000</v>
      </c>
    </row>
    <row r="263" spans="1:9" ht="33.75" customHeight="1" x14ac:dyDescent="0.25">
      <c r="A263" s="21" t="s">
        <v>127</v>
      </c>
      <c r="B263" s="11">
        <v>921</v>
      </c>
      <c r="C263" s="12" t="s">
        <v>136</v>
      </c>
      <c r="D263" s="12" t="s">
        <v>20</v>
      </c>
      <c r="E263" s="11" t="s">
        <v>172</v>
      </c>
      <c r="F263" s="11">
        <v>240</v>
      </c>
      <c r="G263" s="65">
        <v>50000</v>
      </c>
      <c r="H263" s="65">
        <v>50000</v>
      </c>
      <c r="I263" s="65">
        <v>50000</v>
      </c>
    </row>
    <row r="264" spans="1:9" ht="48.75" customHeight="1" x14ac:dyDescent="0.25">
      <c r="A264" s="21" t="s">
        <v>292</v>
      </c>
      <c r="B264" s="11">
        <v>921</v>
      </c>
      <c r="C264" s="12" t="s">
        <v>136</v>
      </c>
      <c r="D264" s="12" t="s">
        <v>20</v>
      </c>
      <c r="E264" s="11" t="s">
        <v>173</v>
      </c>
      <c r="F264" s="11"/>
      <c r="G264" s="23">
        <f>G296+G318+G334+G265</f>
        <v>45319621</v>
      </c>
      <c r="H264" s="23">
        <f t="shared" ref="H264:I264" si="110">H296+H318+H334+H265</f>
        <v>37906607</v>
      </c>
      <c r="I264" s="23">
        <f t="shared" si="110"/>
        <v>39942628</v>
      </c>
    </row>
    <row r="265" spans="1:9" ht="34.5" hidden="1" customHeight="1" x14ac:dyDescent="0.25">
      <c r="A265" s="21" t="s">
        <v>301</v>
      </c>
      <c r="B265" s="11">
        <v>921</v>
      </c>
      <c r="C265" s="12" t="s">
        <v>136</v>
      </c>
      <c r="D265" s="12" t="s">
        <v>20</v>
      </c>
      <c r="E265" s="11" t="s">
        <v>302</v>
      </c>
      <c r="F265" s="11"/>
      <c r="G265" s="23">
        <f>G266+G269+G272+G275+G278+G281+G284+G287+G290+G293</f>
        <v>0</v>
      </c>
      <c r="H265" s="23">
        <f t="shared" ref="H265:I265" si="111">H266+H269+H272+H275+H278+H281+H284+H287+H290+H293</f>
        <v>0</v>
      </c>
      <c r="I265" s="23">
        <f t="shared" si="111"/>
        <v>0</v>
      </c>
    </row>
    <row r="266" spans="1:9" ht="48.75" hidden="1" customHeight="1" x14ac:dyDescent="0.25">
      <c r="A266" s="53" t="s">
        <v>303</v>
      </c>
      <c r="B266" s="11">
        <v>921</v>
      </c>
      <c r="C266" s="12" t="s">
        <v>136</v>
      </c>
      <c r="D266" s="12" t="s">
        <v>20</v>
      </c>
      <c r="E266" s="16" t="s">
        <v>304</v>
      </c>
      <c r="F266" s="11"/>
      <c r="G266" s="23">
        <f>G267</f>
        <v>0</v>
      </c>
      <c r="H266" s="83"/>
      <c r="I266" s="84"/>
    </row>
    <row r="267" spans="1:9" ht="36.75" hidden="1" customHeight="1" x14ac:dyDescent="0.25">
      <c r="A267" s="15" t="s">
        <v>35</v>
      </c>
      <c r="B267" s="11">
        <v>921</v>
      </c>
      <c r="C267" s="12" t="s">
        <v>136</v>
      </c>
      <c r="D267" s="12" t="s">
        <v>20</v>
      </c>
      <c r="E267" s="16" t="s">
        <v>304</v>
      </c>
      <c r="F267" s="11">
        <v>200</v>
      </c>
      <c r="G267" s="23">
        <f>G268</f>
        <v>0</v>
      </c>
      <c r="H267" s="83"/>
      <c r="I267" s="84"/>
    </row>
    <row r="268" spans="1:9" ht="33.75" hidden="1" customHeight="1" x14ac:dyDescent="0.25">
      <c r="A268" s="54" t="s">
        <v>36</v>
      </c>
      <c r="B268" s="11">
        <v>921</v>
      </c>
      <c r="C268" s="12" t="s">
        <v>136</v>
      </c>
      <c r="D268" s="12" t="s">
        <v>20</v>
      </c>
      <c r="E268" s="16" t="s">
        <v>304</v>
      </c>
      <c r="F268" s="11">
        <v>240</v>
      </c>
      <c r="G268" s="69">
        <v>0</v>
      </c>
      <c r="H268" s="83"/>
      <c r="I268" s="84"/>
    </row>
    <row r="269" spans="1:9" ht="48.75" hidden="1" customHeight="1" x14ac:dyDescent="0.25">
      <c r="A269" s="53" t="s">
        <v>305</v>
      </c>
      <c r="B269" s="11">
        <v>921</v>
      </c>
      <c r="C269" s="12" t="s">
        <v>136</v>
      </c>
      <c r="D269" s="12" t="s">
        <v>20</v>
      </c>
      <c r="E269" s="16" t="s">
        <v>304</v>
      </c>
      <c r="F269" s="11"/>
      <c r="G269" s="23">
        <f>G270</f>
        <v>0</v>
      </c>
      <c r="H269" s="83"/>
      <c r="I269" s="84"/>
    </row>
    <row r="270" spans="1:9" ht="36" hidden="1" customHeight="1" x14ac:dyDescent="0.25">
      <c r="A270" s="15" t="s">
        <v>35</v>
      </c>
      <c r="B270" s="11">
        <v>921</v>
      </c>
      <c r="C270" s="12" t="s">
        <v>136</v>
      </c>
      <c r="D270" s="12" t="s">
        <v>20</v>
      </c>
      <c r="E270" s="16" t="s">
        <v>304</v>
      </c>
      <c r="F270" s="11">
        <v>200</v>
      </c>
      <c r="G270" s="23">
        <f>G271</f>
        <v>0</v>
      </c>
      <c r="H270" s="83"/>
      <c r="I270" s="84"/>
    </row>
    <row r="271" spans="1:9" ht="35.25" hidden="1" customHeight="1" x14ac:dyDescent="0.25">
      <c r="A271" s="54" t="s">
        <v>36</v>
      </c>
      <c r="B271" s="11">
        <v>921</v>
      </c>
      <c r="C271" s="12" t="s">
        <v>136</v>
      </c>
      <c r="D271" s="12" t="s">
        <v>20</v>
      </c>
      <c r="E271" s="16" t="s">
        <v>304</v>
      </c>
      <c r="F271" s="11">
        <v>240</v>
      </c>
      <c r="G271" s="69">
        <v>0</v>
      </c>
      <c r="H271" s="83"/>
      <c r="I271" s="84"/>
    </row>
    <row r="272" spans="1:9" ht="66" hidden="1" customHeight="1" x14ac:dyDescent="0.25">
      <c r="A272" s="53" t="s">
        <v>306</v>
      </c>
      <c r="B272" s="11">
        <v>921</v>
      </c>
      <c r="C272" s="12" t="s">
        <v>136</v>
      </c>
      <c r="D272" s="12" t="s">
        <v>20</v>
      </c>
      <c r="E272" s="16" t="s">
        <v>307</v>
      </c>
      <c r="F272" s="11"/>
      <c r="G272" s="23">
        <f>G273</f>
        <v>0</v>
      </c>
      <c r="H272" s="83"/>
      <c r="I272" s="84"/>
    </row>
    <row r="273" spans="1:9" ht="35.25" hidden="1" customHeight="1" x14ac:dyDescent="0.25">
      <c r="A273" s="15" t="s">
        <v>35</v>
      </c>
      <c r="B273" s="11">
        <v>921</v>
      </c>
      <c r="C273" s="12" t="s">
        <v>136</v>
      </c>
      <c r="D273" s="12" t="s">
        <v>20</v>
      </c>
      <c r="E273" s="16" t="s">
        <v>307</v>
      </c>
      <c r="F273" s="11">
        <v>200</v>
      </c>
      <c r="G273" s="23">
        <f>G274</f>
        <v>0</v>
      </c>
      <c r="H273" s="83"/>
      <c r="I273" s="84"/>
    </row>
    <row r="274" spans="1:9" ht="35.25" hidden="1" customHeight="1" x14ac:dyDescent="0.25">
      <c r="A274" s="54" t="s">
        <v>36</v>
      </c>
      <c r="B274" s="11">
        <v>921</v>
      </c>
      <c r="C274" s="12" t="s">
        <v>136</v>
      </c>
      <c r="D274" s="12" t="s">
        <v>20</v>
      </c>
      <c r="E274" s="16" t="s">
        <v>307</v>
      </c>
      <c r="F274" s="11">
        <v>240</v>
      </c>
      <c r="G274" s="69">
        <v>0</v>
      </c>
      <c r="H274" s="83"/>
      <c r="I274" s="84"/>
    </row>
    <row r="275" spans="1:9" ht="63" hidden="1" customHeight="1" x14ac:dyDescent="0.25">
      <c r="A275" s="53" t="s">
        <v>308</v>
      </c>
      <c r="B275" s="11">
        <v>921</v>
      </c>
      <c r="C275" s="12" t="s">
        <v>136</v>
      </c>
      <c r="D275" s="12" t="s">
        <v>20</v>
      </c>
      <c r="E275" s="16" t="s">
        <v>307</v>
      </c>
      <c r="F275" s="11"/>
      <c r="G275" s="23">
        <f>G276</f>
        <v>0</v>
      </c>
      <c r="H275" s="83"/>
      <c r="I275" s="84"/>
    </row>
    <row r="276" spans="1:9" ht="35.25" hidden="1" customHeight="1" x14ac:dyDescent="0.25">
      <c r="A276" s="15" t="s">
        <v>35</v>
      </c>
      <c r="B276" s="11">
        <v>921</v>
      </c>
      <c r="C276" s="12" t="s">
        <v>136</v>
      </c>
      <c r="D276" s="12" t="s">
        <v>20</v>
      </c>
      <c r="E276" s="16" t="s">
        <v>307</v>
      </c>
      <c r="F276" s="11">
        <v>200</v>
      </c>
      <c r="G276" s="23">
        <f>G277</f>
        <v>0</v>
      </c>
      <c r="H276" s="83"/>
      <c r="I276" s="84"/>
    </row>
    <row r="277" spans="1:9" ht="35.25" hidden="1" customHeight="1" x14ac:dyDescent="0.25">
      <c r="A277" s="54" t="s">
        <v>36</v>
      </c>
      <c r="B277" s="11">
        <v>921</v>
      </c>
      <c r="C277" s="12" t="s">
        <v>136</v>
      </c>
      <c r="D277" s="12" t="s">
        <v>20</v>
      </c>
      <c r="E277" s="16" t="s">
        <v>307</v>
      </c>
      <c r="F277" s="11">
        <v>240</v>
      </c>
      <c r="G277" s="69">
        <v>0</v>
      </c>
      <c r="H277" s="83"/>
      <c r="I277" s="84"/>
    </row>
    <row r="278" spans="1:9" ht="61.5" hidden="1" customHeight="1" x14ac:dyDescent="0.25">
      <c r="A278" s="53" t="s">
        <v>309</v>
      </c>
      <c r="B278" s="11">
        <v>921</v>
      </c>
      <c r="C278" s="12" t="s">
        <v>136</v>
      </c>
      <c r="D278" s="12" t="s">
        <v>20</v>
      </c>
      <c r="E278" s="16" t="s">
        <v>310</v>
      </c>
      <c r="F278" s="11"/>
      <c r="G278" s="23">
        <f>G279</f>
        <v>0</v>
      </c>
      <c r="H278" s="83"/>
      <c r="I278" s="84"/>
    </row>
    <row r="279" spans="1:9" ht="35.25" hidden="1" customHeight="1" x14ac:dyDescent="0.25">
      <c r="A279" s="15" t="s">
        <v>35</v>
      </c>
      <c r="B279" s="11">
        <v>921</v>
      </c>
      <c r="C279" s="12" t="s">
        <v>136</v>
      </c>
      <c r="D279" s="12" t="s">
        <v>20</v>
      </c>
      <c r="E279" s="16" t="s">
        <v>310</v>
      </c>
      <c r="F279" s="11">
        <v>200</v>
      </c>
      <c r="G279" s="23">
        <f>G280</f>
        <v>0</v>
      </c>
      <c r="H279" s="83"/>
      <c r="I279" s="84"/>
    </row>
    <row r="280" spans="1:9" ht="35.25" hidden="1" customHeight="1" x14ac:dyDescent="0.25">
      <c r="A280" s="54" t="s">
        <v>36</v>
      </c>
      <c r="B280" s="11">
        <v>921</v>
      </c>
      <c r="C280" s="12" t="s">
        <v>136</v>
      </c>
      <c r="D280" s="12" t="s">
        <v>20</v>
      </c>
      <c r="E280" s="16" t="s">
        <v>310</v>
      </c>
      <c r="F280" s="11">
        <v>240</v>
      </c>
      <c r="G280" s="69">
        <v>0</v>
      </c>
      <c r="H280" s="83"/>
      <c r="I280" s="84"/>
    </row>
    <row r="281" spans="1:9" ht="67.5" hidden="1" customHeight="1" x14ac:dyDescent="0.25">
      <c r="A281" s="53" t="s">
        <v>311</v>
      </c>
      <c r="B281" s="11">
        <v>921</v>
      </c>
      <c r="C281" s="12" t="s">
        <v>136</v>
      </c>
      <c r="D281" s="12" t="s">
        <v>20</v>
      </c>
      <c r="E281" s="16" t="s">
        <v>310</v>
      </c>
      <c r="F281" s="11"/>
      <c r="G281" s="23">
        <f>G282</f>
        <v>0</v>
      </c>
      <c r="H281" s="83"/>
      <c r="I281" s="84"/>
    </row>
    <row r="282" spans="1:9" ht="35.25" hidden="1" customHeight="1" x14ac:dyDescent="0.25">
      <c r="A282" s="15" t="s">
        <v>35</v>
      </c>
      <c r="B282" s="11">
        <v>921</v>
      </c>
      <c r="C282" s="12" t="s">
        <v>136</v>
      </c>
      <c r="D282" s="12" t="s">
        <v>20</v>
      </c>
      <c r="E282" s="16" t="s">
        <v>310</v>
      </c>
      <c r="F282" s="11">
        <v>200</v>
      </c>
      <c r="G282" s="23">
        <f>G283</f>
        <v>0</v>
      </c>
      <c r="H282" s="83"/>
      <c r="I282" s="84"/>
    </row>
    <row r="283" spans="1:9" ht="35.25" hidden="1" customHeight="1" x14ac:dyDescent="0.25">
      <c r="A283" s="54" t="s">
        <v>36</v>
      </c>
      <c r="B283" s="11">
        <v>921</v>
      </c>
      <c r="C283" s="12" t="s">
        <v>136</v>
      </c>
      <c r="D283" s="12" t="s">
        <v>20</v>
      </c>
      <c r="E283" s="16" t="s">
        <v>310</v>
      </c>
      <c r="F283" s="11">
        <v>240</v>
      </c>
      <c r="G283" s="69">
        <v>0</v>
      </c>
      <c r="H283" s="83"/>
      <c r="I283" s="84"/>
    </row>
    <row r="284" spans="1:9" ht="65.25" hidden="1" customHeight="1" x14ac:dyDescent="0.25">
      <c r="A284" s="53" t="s">
        <v>312</v>
      </c>
      <c r="B284" s="11">
        <v>921</v>
      </c>
      <c r="C284" s="12" t="s">
        <v>136</v>
      </c>
      <c r="D284" s="12" t="s">
        <v>20</v>
      </c>
      <c r="E284" s="16" t="s">
        <v>313</v>
      </c>
      <c r="F284" s="11"/>
      <c r="G284" s="23">
        <f>G285</f>
        <v>0</v>
      </c>
      <c r="H284" s="83"/>
      <c r="I284" s="84"/>
    </row>
    <row r="285" spans="1:9" ht="35.25" hidden="1" customHeight="1" x14ac:dyDescent="0.25">
      <c r="A285" s="15" t="s">
        <v>35</v>
      </c>
      <c r="B285" s="11">
        <v>921</v>
      </c>
      <c r="C285" s="12" t="s">
        <v>136</v>
      </c>
      <c r="D285" s="12" t="s">
        <v>20</v>
      </c>
      <c r="E285" s="16" t="s">
        <v>313</v>
      </c>
      <c r="F285" s="11">
        <v>200</v>
      </c>
      <c r="G285" s="23">
        <f>G286</f>
        <v>0</v>
      </c>
      <c r="H285" s="83"/>
      <c r="I285" s="84"/>
    </row>
    <row r="286" spans="1:9" ht="35.25" hidden="1" customHeight="1" x14ac:dyDescent="0.25">
      <c r="A286" s="54" t="s">
        <v>36</v>
      </c>
      <c r="B286" s="11">
        <v>921</v>
      </c>
      <c r="C286" s="12" t="s">
        <v>136</v>
      </c>
      <c r="D286" s="12" t="s">
        <v>20</v>
      </c>
      <c r="E286" s="16" t="s">
        <v>313</v>
      </c>
      <c r="F286" s="11">
        <v>240</v>
      </c>
      <c r="G286" s="69">
        <v>0</v>
      </c>
      <c r="H286" s="83"/>
      <c r="I286" s="84"/>
    </row>
    <row r="287" spans="1:9" ht="66" hidden="1" customHeight="1" x14ac:dyDescent="0.25">
      <c r="A287" s="53" t="s">
        <v>314</v>
      </c>
      <c r="B287" s="11">
        <v>921</v>
      </c>
      <c r="C287" s="12" t="s">
        <v>136</v>
      </c>
      <c r="D287" s="12" t="s">
        <v>20</v>
      </c>
      <c r="E287" s="16" t="s">
        <v>313</v>
      </c>
      <c r="F287" s="11"/>
      <c r="G287" s="23">
        <f>G288</f>
        <v>0</v>
      </c>
      <c r="H287" s="83"/>
      <c r="I287" s="84"/>
    </row>
    <row r="288" spans="1:9" ht="35.25" hidden="1" customHeight="1" x14ac:dyDescent="0.25">
      <c r="A288" s="15" t="s">
        <v>35</v>
      </c>
      <c r="B288" s="11">
        <v>921</v>
      </c>
      <c r="C288" s="12" t="s">
        <v>136</v>
      </c>
      <c r="D288" s="12" t="s">
        <v>20</v>
      </c>
      <c r="E288" s="16" t="s">
        <v>313</v>
      </c>
      <c r="F288" s="11">
        <v>200</v>
      </c>
      <c r="G288" s="23">
        <f>G289</f>
        <v>0</v>
      </c>
      <c r="H288" s="83"/>
      <c r="I288" s="84"/>
    </row>
    <row r="289" spans="1:9" ht="35.25" hidden="1" customHeight="1" x14ac:dyDescent="0.25">
      <c r="A289" s="54" t="s">
        <v>36</v>
      </c>
      <c r="B289" s="11">
        <v>921</v>
      </c>
      <c r="C289" s="12" t="s">
        <v>136</v>
      </c>
      <c r="D289" s="12" t="s">
        <v>20</v>
      </c>
      <c r="E289" s="16" t="s">
        <v>313</v>
      </c>
      <c r="F289" s="11">
        <v>240</v>
      </c>
      <c r="G289" s="69">
        <v>0</v>
      </c>
      <c r="H289" s="83"/>
      <c r="I289" s="84"/>
    </row>
    <row r="290" spans="1:9" ht="63.75" hidden="1" customHeight="1" x14ac:dyDescent="0.25">
      <c r="A290" s="53" t="s">
        <v>315</v>
      </c>
      <c r="B290" s="11">
        <v>921</v>
      </c>
      <c r="C290" s="12" t="s">
        <v>136</v>
      </c>
      <c r="D290" s="12" t="s">
        <v>20</v>
      </c>
      <c r="E290" s="16" t="s">
        <v>316</v>
      </c>
      <c r="F290" s="11"/>
      <c r="G290" s="23">
        <f>G291</f>
        <v>0</v>
      </c>
      <c r="H290" s="83"/>
      <c r="I290" s="84"/>
    </row>
    <row r="291" spans="1:9" ht="35.25" hidden="1" customHeight="1" x14ac:dyDescent="0.25">
      <c r="A291" s="15" t="s">
        <v>35</v>
      </c>
      <c r="B291" s="11">
        <v>921</v>
      </c>
      <c r="C291" s="12" t="s">
        <v>136</v>
      </c>
      <c r="D291" s="12" t="s">
        <v>20</v>
      </c>
      <c r="E291" s="16" t="s">
        <v>316</v>
      </c>
      <c r="F291" s="11">
        <v>200</v>
      </c>
      <c r="G291" s="23">
        <f>G292</f>
        <v>0</v>
      </c>
      <c r="H291" s="83"/>
      <c r="I291" s="84"/>
    </row>
    <row r="292" spans="1:9" ht="35.25" hidden="1" customHeight="1" x14ac:dyDescent="0.25">
      <c r="A292" s="54" t="s">
        <v>36</v>
      </c>
      <c r="B292" s="11">
        <v>921</v>
      </c>
      <c r="C292" s="12" t="s">
        <v>136</v>
      </c>
      <c r="D292" s="12" t="s">
        <v>20</v>
      </c>
      <c r="E292" s="16" t="s">
        <v>316</v>
      </c>
      <c r="F292" s="11">
        <v>240</v>
      </c>
      <c r="G292" s="69">
        <v>0</v>
      </c>
      <c r="H292" s="83"/>
      <c r="I292" s="84"/>
    </row>
    <row r="293" spans="1:9" ht="66" hidden="1" customHeight="1" x14ac:dyDescent="0.25">
      <c r="A293" s="53" t="s">
        <v>335</v>
      </c>
      <c r="B293" s="11">
        <v>921</v>
      </c>
      <c r="C293" s="12" t="s">
        <v>136</v>
      </c>
      <c r="D293" s="12" t="s">
        <v>20</v>
      </c>
      <c r="E293" s="16" t="s">
        <v>316</v>
      </c>
      <c r="F293" s="11"/>
      <c r="G293" s="23">
        <f>G294</f>
        <v>0</v>
      </c>
      <c r="H293" s="83"/>
      <c r="I293" s="84"/>
    </row>
    <row r="294" spans="1:9" ht="48.75" hidden="1" customHeight="1" x14ac:dyDescent="0.25">
      <c r="A294" s="15" t="s">
        <v>35</v>
      </c>
      <c r="B294" s="11">
        <v>921</v>
      </c>
      <c r="C294" s="12" t="s">
        <v>136</v>
      </c>
      <c r="D294" s="12" t="s">
        <v>20</v>
      </c>
      <c r="E294" s="16" t="s">
        <v>316</v>
      </c>
      <c r="F294" s="11">
        <v>200</v>
      </c>
      <c r="G294" s="23">
        <f>G295</f>
        <v>0</v>
      </c>
      <c r="H294" s="83"/>
      <c r="I294" s="84"/>
    </row>
    <row r="295" spans="1:9" ht="35.25" hidden="1" customHeight="1" x14ac:dyDescent="0.25">
      <c r="A295" s="54" t="s">
        <v>36</v>
      </c>
      <c r="B295" s="11">
        <v>921</v>
      </c>
      <c r="C295" s="12" t="s">
        <v>136</v>
      </c>
      <c r="D295" s="12" t="s">
        <v>20</v>
      </c>
      <c r="E295" s="16" t="s">
        <v>316</v>
      </c>
      <c r="F295" s="11">
        <v>240</v>
      </c>
      <c r="G295" s="69">
        <v>0</v>
      </c>
      <c r="H295" s="83"/>
      <c r="I295" s="84"/>
    </row>
    <row r="296" spans="1:9" ht="38.25" hidden="1" customHeight="1" x14ac:dyDescent="0.25">
      <c r="A296" s="21" t="s">
        <v>246</v>
      </c>
      <c r="B296" s="11">
        <v>921</v>
      </c>
      <c r="C296" s="12" t="s">
        <v>136</v>
      </c>
      <c r="D296" s="12" t="s">
        <v>20</v>
      </c>
      <c r="E296" s="11" t="s">
        <v>174</v>
      </c>
      <c r="F296" s="11"/>
      <c r="G296" s="23">
        <f>G297+G300+G303+G306+G309+G312+G315</f>
        <v>0</v>
      </c>
      <c r="H296" s="83"/>
      <c r="I296" s="84"/>
    </row>
    <row r="297" spans="1:9" ht="33" hidden="1" customHeight="1" x14ac:dyDescent="0.25">
      <c r="A297" s="73" t="s">
        <v>175</v>
      </c>
      <c r="B297" s="11">
        <v>921</v>
      </c>
      <c r="C297" s="12" t="s">
        <v>136</v>
      </c>
      <c r="D297" s="12" t="s">
        <v>20</v>
      </c>
      <c r="E297" s="11" t="s">
        <v>176</v>
      </c>
      <c r="F297" s="11"/>
      <c r="G297" s="23">
        <f>G298</f>
        <v>0</v>
      </c>
      <c r="H297" s="83"/>
      <c r="I297" s="84"/>
    </row>
    <row r="298" spans="1:9" ht="47.25" hidden="1" customHeight="1" x14ac:dyDescent="0.25">
      <c r="A298" s="14" t="s">
        <v>321</v>
      </c>
      <c r="B298" s="11">
        <v>921</v>
      </c>
      <c r="C298" s="12" t="s">
        <v>136</v>
      </c>
      <c r="D298" s="12" t="s">
        <v>20</v>
      </c>
      <c r="E298" s="11" t="s">
        <v>176</v>
      </c>
      <c r="F298" s="11">
        <v>200</v>
      </c>
      <c r="G298" s="23">
        <f>G299</f>
        <v>0</v>
      </c>
      <c r="H298" s="83"/>
      <c r="I298" s="84"/>
    </row>
    <row r="299" spans="1:9" ht="31.5" hidden="1" customHeight="1" x14ac:dyDescent="0.25">
      <c r="A299" s="17" t="s">
        <v>36</v>
      </c>
      <c r="B299" s="11">
        <v>921</v>
      </c>
      <c r="C299" s="12" t="s">
        <v>136</v>
      </c>
      <c r="D299" s="12" t="s">
        <v>20</v>
      </c>
      <c r="E299" s="11" t="s">
        <v>176</v>
      </c>
      <c r="F299" s="11">
        <v>240</v>
      </c>
      <c r="G299" s="65">
        <f>693666.58-693666.58</f>
        <v>0</v>
      </c>
      <c r="H299" s="83"/>
      <c r="I299" s="84"/>
    </row>
    <row r="300" spans="1:9" ht="34.5" hidden="1" customHeight="1" x14ac:dyDescent="0.25">
      <c r="A300" s="73" t="s">
        <v>336</v>
      </c>
      <c r="B300" s="11">
        <v>921</v>
      </c>
      <c r="C300" s="12" t="s">
        <v>136</v>
      </c>
      <c r="D300" s="12" t="s">
        <v>20</v>
      </c>
      <c r="E300" s="11" t="s">
        <v>176</v>
      </c>
      <c r="F300" s="11"/>
      <c r="G300" s="23">
        <f>G301</f>
        <v>0</v>
      </c>
      <c r="H300" s="83"/>
      <c r="I300" s="84"/>
    </row>
    <row r="301" spans="1:9" ht="45.75" hidden="1" customHeight="1" x14ac:dyDescent="0.25">
      <c r="A301" s="14" t="s">
        <v>322</v>
      </c>
      <c r="B301" s="11">
        <v>921</v>
      </c>
      <c r="C301" s="12" t="s">
        <v>136</v>
      </c>
      <c r="D301" s="12" t="s">
        <v>20</v>
      </c>
      <c r="E301" s="11" t="s">
        <v>176</v>
      </c>
      <c r="F301" s="11">
        <v>200</v>
      </c>
      <c r="G301" s="23">
        <f>G302</f>
        <v>0</v>
      </c>
      <c r="H301" s="83"/>
      <c r="I301" s="84"/>
    </row>
    <row r="302" spans="1:9" ht="34.5" hidden="1" customHeight="1" x14ac:dyDescent="0.25">
      <c r="A302" s="17" t="s">
        <v>36</v>
      </c>
      <c r="B302" s="11">
        <v>921</v>
      </c>
      <c r="C302" s="12" t="s">
        <v>136</v>
      </c>
      <c r="D302" s="12" t="s">
        <v>20</v>
      </c>
      <c r="E302" s="11" t="s">
        <v>176</v>
      </c>
      <c r="F302" s="11">
        <v>240</v>
      </c>
      <c r="G302" s="65">
        <f>669608.5-669608.5</f>
        <v>0</v>
      </c>
      <c r="H302" s="83"/>
      <c r="I302" s="84"/>
    </row>
    <row r="303" spans="1:9" ht="47.25" hidden="1" customHeight="1" x14ac:dyDescent="0.25">
      <c r="A303" s="73" t="s">
        <v>372</v>
      </c>
      <c r="B303" s="11">
        <v>921</v>
      </c>
      <c r="C303" s="12" t="s">
        <v>136</v>
      </c>
      <c r="D303" s="12" t="s">
        <v>20</v>
      </c>
      <c r="E303" s="11" t="s">
        <v>370</v>
      </c>
      <c r="F303" s="11"/>
      <c r="G303" s="19">
        <f>G304</f>
        <v>0</v>
      </c>
      <c r="H303" s="83"/>
      <c r="I303" s="84"/>
    </row>
    <row r="304" spans="1:9" ht="39" hidden="1" customHeight="1" x14ac:dyDescent="0.25">
      <c r="A304" s="14" t="s">
        <v>35</v>
      </c>
      <c r="B304" s="11">
        <v>921</v>
      </c>
      <c r="C304" s="12" t="s">
        <v>136</v>
      </c>
      <c r="D304" s="12" t="s">
        <v>20</v>
      </c>
      <c r="E304" s="11" t="s">
        <v>370</v>
      </c>
      <c r="F304" s="11">
        <v>200</v>
      </c>
      <c r="G304" s="19">
        <f>G305</f>
        <v>0</v>
      </c>
      <c r="H304" s="83"/>
      <c r="I304" s="84"/>
    </row>
    <row r="305" spans="1:9" ht="34.5" hidden="1" customHeight="1" x14ac:dyDescent="0.25">
      <c r="A305" s="17" t="s">
        <v>36</v>
      </c>
      <c r="B305" s="11">
        <v>921</v>
      </c>
      <c r="C305" s="12" t="s">
        <v>136</v>
      </c>
      <c r="D305" s="12" t="s">
        <v>20</v>
      </c>
      <c r="E305" s="11" t="s">
        <v>370</v>
      </c>
      <c r="F305" s="11">
        <v>240</v>
      </c>
      <c r="G305" s="65">
        <v>0</v>
      </c>
      <c r="H305" s="83"/>
      <c r="I305" s="84"/>
    </row>
    <row r="306" spans="1:9" ht="48.75" hidden="1" customHeight="1" x14ac:dyDescent="0.25">
      <c r="A306" s="73" t="s">
        <v>373</v>
      </c>
      <c r="B306" s="11">
        <v>921</v>
      </c>
      <c r="C306" s="12" t="s">
        <v>136</v>
      </c>
      <c r="D306" s="12" t="s">
        <v>20</v>
      </c>
      <c r="E306" s="11" t="s">
        <v>370</v>
      </c>
      <c r="F306" s="11"/>
      <c r="G306" s="19">
        <f>G307</f>
        <v>0</v>
      </c>
      <c r="H306" s="83"/>
      <c r="I306" s="84"/>
    </row>
    <row r="307" spans="1:9" ht="38.25" hidden="1" customHeight="1" x14ac:dyDescent="0.25">
      <c r="A307" s="14" t="s">
        <v>35</v>
      </c>
      <c r="B307" s="11">
        <v>921</v>
      </c>
      <c r="C307" s="12" t="s">
        <v>136</v>
      </c>
      <c r="D307" s="12" t="s">
        <v>20</v>
      </c>
      <c r="E307" s="11" t="s">
        <v>370</v>
      </c>
      <c r="F307" s="11">
        <v>200</v>
      </c>
      <c r="G307" s="19">
        <f>G308</f>
        <v>0</v>
      </c>
      <c r="H307" s="83"/>
      <c r="I307" s="84"/>
    </row>
    <row r="308" spans="1:9" ht="34.5" hidden="1" customHeight="1" x14ac:dyDescent="0.25">
      <c r="A308" s="17" t="s">
        <v>36</v>
      </c>
      <c r="B308" s="11">
        <v>921</v>
      </c>
      <c r="C308" s="12" t="s">
        <v>136</v>
      </c>
      <c r="D308" s="12" t="s">
        <v>20</v>
      </c>
      <c r="E308" s="11" t="s">
        <v>370</v>
      </c>
      <c r="F308" s="11">
        <v>240</v>
      </c>
      <c r="G308" s="65">
        <v>0</v>
      </c>
      <c r="H308" s="83"/>
      <c r="I308" s="84"/>
    </row>
    <row r="309" spans="1:9" ht="47.25" hidden="1" customHeight="1" x14ac:dyDescent="0.25">
      <c r="A309" s="73" t="s">
        <v>374</v>
      </c>
      <c r="B309" s="11">
        <v>921</v>
      </c>
      <c r="C309" s="12" t="s">
        <v>136</v>
      </c>
      <c r="D309" s="12" t="s">
        <v>20</v>
      </c>
      <c r="E309" s="11" t="s">
        <v>370</v>
      </c>
      <c r="F309" s="11"/>
      <c r="G309" s="19">
        <f>G310</f>
        <v>0</v>
      </c>
      <c r="H309" s="83"/>
      <c r="I309" s="84"/>
    </row>
    <row r="310" spans="1:9" ht="35.25" hidden="1" customHeight="1" x14ac:dyDescent="0.25">
      <c r="A310" s="14" t="s">
        <v>177</v>
      </c>
      <c r="B310" s="11">
        <v>921</v>
      </c>
      <c r="C310" s="12" t="s">
        <v>136</v>
      </c>
      <c r="D310" s="12" t="s">
        <v>20</v>
      </c>
      <c r="E310" s="11" t="s">
        <v>370</v>
      </c>
      <c r="F310" s="11">
        <v>200</v>
      </c>
      <c r="G310" s="19">
        <f>G311</f>
        <v>0</v>
      </c>
      <c r="H310" s="83"/>
      <c r="I310" s="84"/>
    </row>
    <row r="311" spans="1:9" ht="34.5" hidden="1" customHeight="1" x14ac:dyDescent="0.25">
      <c r="A311" s="17" t="s">
        <v>36</v>
      </c>
      <c r="B311" s="11">
        <v>921</v>
      </c>
      <c r="C311" s="12" t="s">
        <v>136</v>
      </c>
      <c r="D311" s="12" t="s">
        <v>20</v>
      </c>
      <c r="E311" s="11" t="s">
        <v>370</v>
      </c>
      <c r="F311" s="11">
        <v>240</v>
      </c>
      <c r="G311" s="65">
        <v>0</v>
      </c>
      <c r="H311" s="83"/>
      <c r="I311" s="84"/>
    </row>
    <row r="312" spans="1:9" ht="50.25" hidden="1" customHeight="1" x14ac:dyDescent="0.25">
      <c r="A312" s="73" t="s">
        <v>375</v>
      </c>
      <c r="B312" s="11">
        <v>921</v>
      </c>
      <c r="C312" s="12" t="s">
        <v>136</v>
      </c>
      <c r="D312" s="12" t="s">
        <v>20</v>
      </c>
      <c r="E312" s="11" t="s">
        <v>371</v>
      </c>
      <c r="F312" s="11"/>
      <c r="G312" s="19">
        <f>G313</f>
        <v>0</v>
      </c>
      <c r="H312" s="83"/>
      <c r="I312" s="84"/>
    </row>
    <row r="313" spans="1:9" ht="33.75" hidden="1" customHeight="1" x14ac:dyDescent="0.25">
      <c r="A313" s="14" t="s">
        <v>35</v>
      </c>
      <c r="B313" s="11">
        <v>921</v>
      </c>
      <c r="C313" s="12" t="s">
        <v>136</v>
      </c>
      <c r="D313" s="12" t="s">
        <v>20</v>
      </c>
      <c r="E313" s="11" t="s">
        <v>371</v>
      </c>
      <c r="F313" s="11">
        <v>200</v>
      </c>
      <c r="G313" s="19">
        <f>G314</f>
        <v>0</v>
      </c>
      <c r="H313" s="83"/>
      <c r="I313" s="84"/>
    </row>
    <row r="314" spans="1:9" ht="34.5" hidden="1" customHeight="1" x14ac:dyDescent="0.25">
      <c r="A314" s="17" t="s">
        <v>36</v>
      </c>
      <c r="B314" s="11">
        <v>921</v>
      </c>
      <c r="C314" s="12" t="s">
        <v>136</v>
      </c>
      <c r="D314" s="12" t="s">
        <v>20</v>
      </c>
      <c r="E314" s="11" t="s">
        <v>371</v>
      </c>
      <c r="F314" s="11">
        <v>240</v>
      </c>
      <c r="G314" s="65">
        <v>0</v>
      </c>
      <c r="H314" s="83"/>
      <c r="I314" s="84"/>
    </row>
    <row r="315" spans="1:9" ht="48.75" hidden="1" customHeight="1" x14ac:dyDescent="0.25">
      <c r="A315" s="73" t="s">
        <v>369</v>
      </c>
      <c r="B315" s="11">
        <v>921</v>
      </c>
      <c r="C315" s="12" t="s">
        <v>136</v>
      </c>
      <c r="D315" s="12" t="s">
        <v>20</v>
      </c>
      <c r="E315" s="11" t="s">
        <v>371</v>
      </c>
      <c r="F315" s="11"/>
      <c r="G315" s="19">
        <f>G316</f>
        <v>0</v>
      </c>
      <c r="H315" s="83"/>
      <c r="I315" s="84"/>
    </row>
    <row r="316" spans="1:9" ht="36.75" hidden="1" customHeight="1" x14ac:dyDescent="0.25">
      <c r="A316" s="14" t="s">
        <v>35</v>
      </c>
      <c r="B316" s="11">
        <v>921</v>
      </c>
      <c r="C316" s="12" t="s">
        <v>136</v>
      </c>
      <c r="D316" s="12" t="s">
        <v>20</v>
      </c>
      <c r="E316" s="11" t="s">
        <v>371</v>
      </c>
      <c r="F316" s="11">
        <v>200</v>
      </c>
      <c r="G316" s="19">
        <f>G317</f>
        <v>0</v>
      </c>
      <c r="H316" s="83"/>
      <c r="I316" s="84"/>
    </row>
    <row r="317" spans="1:9" ht="34.5" hidden="1" customHeight="1" x14ac:dyDescent="0.25">
      <c r="A317" s="17" t="s">
        <v>36</v>
      </c>
      <c r="B317" s="11">
        <v>921</v>
      </c>
      <c r="C317" s="12" t="s">
        <v>136</v>
      </c>
      <c r="D317" s="12" t="s">
        <v>20</v>
      </c>
      <c r="E317" s="11" t="s">
        <v>371</v>
      </c>
      <c r="F317" s="11">
        <v>240</v>
      </c>
      <c r="G317" s="65">
        <v>0</v>
      </c>
      <c r="H317" s="83"/>
      <c r="I317" s="84"/>
    </row>
    <row r="318" spans="1:9" ht="37.5" customHeight="1" x14ac:dyDescent="0.25">
      <c r="A318" s="21" t="s">
        <v>285</v>
      </c>
      <c r="B318" s="11">
        <v>921</v>
      </c>
      <c r="C318" s="12" t="s">
        <v>136</v>
      </c>
      <c r="D318" s="12" t="s">
        <v>20</v>
      </c>
      <c r="E318" s="11" t="s">
        <v>178</v>
      </c>
      <c r="F318" s="11"/>
      <c r="G318" s="23">
        <f>G319+G322+G328+G331+G325</f>
        <v>45219621</v>
      </c>
      <c r="H318" s="23">
        <f t="shared" ref="H318:I318" si="112">H319+H322+H328+H331+H325</f>
        <v>37806607</v>
      </c>
      <c r="I318" s="23">
        <f t="shared" si="112"/>
        <v>39842628</v>
      </c>
    </row>
    <row r="319" spans="1:9" ht="20.25" customHeight="1" x14ac:dyDescent="0.25">
      <c r="A319" s="73" t="s">
        <v>179</v>
      </c>
      <c r="B319" s="11">
        <v>921</v>
      </c>
      <c r="C319" s="12" t="s">
        <v>136</v>
      </c>
      <c r="D319" s="12" t="s">
        <v>20</v>
      </c>
      <c r="E319" s="11" t="s">
        <v>180</v>
      </c>
      <c r="F319" s="11"/>
      <c r="G319" s="23">
        <f t="shared" ref="G319:I320" si="113">G320</f>
        <v>41457533</v>
      </c>
      <c r="H319" s="23">
        <f t="shared" si="113"/>
        <v>32941015</v>
      </c>
      <c r="I319" s="23">
        <f t="shared" si="113"/>
        <v>32941015</v>
      </c>
    </row>
    <row r="320" spans="1:9" ht="30.75" customHeight="1" x14ac:dyDescent="0.25">
      <c r="A320" s="14" t="s">
        <v>181</v>
      </c>
      <c r="B320" s="11">
        <v>921</v>
      </c>
      <c r="C320" s="12" t="s">
        <v>136</v>
      </c>
      <c r="D320" s="12" t="s">
        <v>20</v>
      </c>
      <c r="E320" s="11" t="s">
        <v>180</v>
      </c>
      <c r="F320" s="11">
        <v>600</v>
      </c>
      <c r="G320" s="23">
        <f t="shared" si="113"/>
        <v>41457533</v>
      </c>
      <c r="H320" s="23">
        <f t="shared" si="113"/>
        <v>32941015</v>
      </c>
      <c r="I320" s="23">
        <f t="shared" si="113"/>
        <v>32941015</v>
      </c>
    </row>
    <row r="321" spans="1:9" ht="27.75" customHeight="1" x14ac:dyDescent="0.25">
      <c r="A321" s="14" t="s">
        <v>182</v>
      </c>
      <c r="B321" s="11">
        <v>921</v>
      </c>
      <c r="C321" s="12" t="s">
        <v>136</v>
      </c>
      <c r="D321" s="12" t="s">
        <v>20</v>
      </c>
      <c r="E321" s="11" t="s">
        <v>180</v>
      </c>
      <c r="F321" s="11">
        <v>610</v>
      </c>
      <c r="G321" s="65">
        <v>41457533</v>
      </c>
      <c r="H321" s="65">
        <v>32941015</v>
      </c>
      <c r="I321" s="65">
        <v>32941015</v>
      </c>
    </row>
    <row r="322" spans="1:9" ht="37.5" customHeight="1" x14ac:dyDescent="0.25">
      <c r="A322" s="73" t="s">
        <v>255</v>
      </c>
      <c r="B322" s="11">
        <v>921</v>
      </c>
      <c r="C322" s="12" t="s">
        <v>136</v>
      </c>
      <c r="D322" s="12" t="s">
        <v>20</v>
      </c>
      <c r="E322" s="11" t="s">
        <v>183</v>
      </c>
      <c r="F322" s="11"/>
      <c r="G322" s="23">
        <f t="shared" ref="G322:I323" si="114">G323</f>
        <v>150000</v>
      </c>
      <c r="H322" s="23">
        <f t="shared" si="114"/>
        <v>150000</v>
      </c>
      <c r="I322" s="23">
        <f t="shared" si="114"/>
        <v>150000</v>
      </c>
    </row>
    <row r="323" spans="1:9" ht="36" customHeight="1" x14ac:dyDescent="0.25">
      <c r="A323" s="14" t="s">
        <v>177</v>
      </c>
      <c r="B323" s="11">
        <v>921</v>
      </c>
      <c r="C323" s="12" t="s">
        <v>136</v>
      </c>
      <c r="D323" s="12" t="s">
        <v>20</v>
      </c>
      <c r="E323" s="11" t="s">
        <v>183</v>
      </c>
      <c r="F323" s="11">
        <v>200</v>
      </c>
      <c r="G323" s="23">
        <f t="shared" si="114"/>
        <v>150000</v>
      </c>
      <c r="H323" s="23">
        <f t="shared" si="114"/>
        <v>150000</v>
      </c>
      <c r="I323" s="23">
        <f t="shared" si="114"/>
        <v>150000</v>
      </c>
    </row>
    <row r="324" spans="1:9" ht="37.5" customHeight="1" x14ac:dyDescent="0.25">
      <c r="A324" s="17" t="s">
        <v>36</v>
      </c>
      <c r="B324" s="11">
        <v>921</v>
      </c>
      <c r="C324" s="12" t="s">
        <v>136</v>
      </c>
      <c r="D324" s="12" t="s">
        <v>20</v>
      </c>
      <c r="E324" s="11" t="s">
        <v>183</v>
      </c>
      <c r="F324" s="11">
        <v>240</v>
      </c>
      <c r="G324" s="65">
        <v>150000</v>
      </c>
      <c r="H324" s="65">
        <v>150000</v>
      </c>
      <c r="I324" s="65">
        <v>150000</v>
      </c>
    </row>
    <row r="325" spans="1:9" ht="22.5" customHeight="1" x14ac:dyDescent="0.25">
      <c r="A325" s="74" t="s">
        <v>367</v>
      </c>
      <c r="B325" s="11">
        <v>921</v>
      </c>
      <c r="C325" s="12" t="s">
        <v>136</v>
      </c>
      <c r="D325" s="12" t="s">
        <v>20</v>
      </c>
      <c r="E325" s="11" t="s">
        <v>368</v>
      </c>
      <c r="F325" s="11"/>
      <c r="G325" s="19">
        <f>G326</f>
        <v>250000</v>
      </c>
      <c r="H325" s="19">
        <f t="shared" ref="H325:I326" si="115">H326</f>
        <v>300000</v>
      </c>
      <c r="I325" s="19">
        <f t="shared" si="115"/>
        <v>300000</v>
      </c>
    </row>
    <row r="326" spans="1:9" ht="37.5" customHeight="1" x14ac:dyDescent="0.25">
      <c r="A326" s="14" t="s">
        <v>177</v>
      </c>
      <c r="B326" s="11">
        <v>921</v>
      </c>
      <c r="C326" s="12" t="s">
        <v>136</v>
      </c>
      <c r="D326" s="12" t="s">
        <v>20</v>
      </c>
      <c r="E326" s="11" t="s">
        <v>368</v>
      </c>
      <c r="F326" s="11">
        <v>200</v>
      </c>
      <c r="G326" s="19">
        <f>G327</f>
        <v>250000</v>
      </c>
      <c r="H326" s="19">
        <f t="shared" si="115"/>
        <v>300000</v>
      </c>
      <c r="I326" s="19">
        <f t="shared" si="115"/>
        <v>300000</v>
      </c>
    </row>
    <row r="327" spans="1:9" ht="37.5" customHeight="1" x14ac:dyDescent="0.25">
      <c r="A327" s="17" t="s">
        <v>36</v>
      </c>
      <c r="B327" s="11">
        <v>921</v>
      </c>
      <c r="C327" s="12" t="s">
        <v>136</v>
      </c>
      <c r="D327" s="12" t="s">
        <v>20</v>
      </c>
      <c r="E327" s="11" t="s">
        <v>368</v>
      </c>
      <c r="F327" s="11">
        <v>240</v>
      </c>
      <c r="G327" s="65">
        <v>250000</v>
      </c>
      <c r="H327" s="65">
        <v>300000</v>
      </c>
      <c r="I327" s="65">
        <v>300000</v>
      </c>
    </row>
    <row r="328" spans="1:9" ht="48.75" customHeight="1" x14ac:dyDescent="0.25">
      <c r="A328" s="73" t="s">
        <v>357</v>
      </c>
      <c r="B328" s="11">
        <v>921</v>
      </c>
      <c r="C328" s="12" t="s">
        <v>136</v>
      </c>
      <c r="D328" s="12" t="s">
        <v>20</v>
      </c>
      <c r="E328" s="11" t="s">
        <v>184</v>
      </c>
      <c r="F328" s="11"/>
      <c r="G328" s="23">
        <f>G329</f>
        <v>3059500</v>
      </c>
      <c r="H328" s="23">
        <f t="shared" ref="H328:I329" si="116">H329</f>
        <v>4106500</v>
      </c>
      <c r="I328" s="23">
        <f t="shared" si="116"/>
        <v>6000000</v>
      </c>
    </row>
    <row r="329" spans="1:9" ht="33" customHeight="1" x14ac:dyDescent="0.25">
      <c r="A329" s="14" t="s">
        <v>35</v>
      </c>
      <c r="B329" s="11">
        <v>921</v>
      </c>
      <c r="C329" s="12" t="s">
        <v>136</v>
      </c>
      <c r="D329" s="12" t="s">
        <v>20</v>
      </c>
      <c r="E329" s="11" t="s">
        <v>184</v>
      </c>
      <c r="F329" s="11">
        <v>200</v>
      </c>
      <c r="G329" s="23">
        <f>G330</f>
        <v>3059500</v>
      </c>
      <c r="H329" s="23">
        <f t="shared" si="116"/>
        <v>4106500</v>
      </c>
      <c r="I329" s="23">
        <f t="shared" si="116"/>
        <v>6000000</v>
      </c>
    </row>
    <row r="330" spans="1:9" ht="35.25" customHeight="1" x14ac:dyDescent="0.25">
      <c r="A330" s="17" t="s">
        <v>36</v>
      </c>
      <c r="B330" s="11">
        <v>921</v>
      </c>
      <c r="C330" s="12" t="s">
        <v>136</v>
      </c>
      <c r="D330" s="12" t="s">
        <v>20</v>
      </c>
      <c r="E330" s="11" t="s">
        <v>184</v>
      </c>
      <c r="F330" s="11">
        <v>240</v>
      </c>
      <c r="G330" s="65">
        <v>3059500</v>
      </c>
      <c r="H330" s="65">
        <v>4106500</v>
      </c>
      <c r="I330" s="65">
        <v>6000000</v>
      </c>
    </row>
    <row r="331" spans="1:9" ht="47.25" customHeight="1" x14ac:dyDescent="0.25">
      <c r="A331" s="73" t="s">
        <v>358</v>
      </c>
      <c r="B331" s="11">
        <v>921</v>
      </c>
      <c r="C331" s="12" t="s">
        <v>136</v>
      </c>
      <c r="D331" s="12" t="s">
        <v>20</v>
      </c>
      <c r="E331" s="11" t="s">
        <v>184</v>
      </c>
      <c r="F331" s="11"/>
      <c r="G331" s="23">
        <f>G332</f>
        <v>302588</v>
      </c>
      <c r="H331" s="23">
        <f t="shared" ref="H331:I332" si="117">H332</f>
        <v>309092</v>
      </c>
      <c r="I331" s="23">
        <f t="shared" si="117"/>
        <v>451613</v>
      </c>
    </row>
    <row r="332" spans="1:9" ht="41.25" customHeight="1" x14ac:dyDescent="0.25">
      <c r="A332" s="14" t="s">
        <v>35</v>
      </c>
      <c r="B332" s="11">
        <v>921</v>
      </c>
      <c r="C332" s="12" t="s">
        <v>136</v>
      </c>
      <c r="D332" s="12" t="s">
        <v>20</v>
      </c>
      <c r="E332" s="11" t="s">
        <v>184</v>
      </c>
      <c r="F332" s="11">
        <v>200</v>
      </c>
      <c r="G332" s="23">
        <f>G333</f>
        <v>302588</v>
      </c>
      <c r="H332" s="23">
        <f t="shared" si="117"/>
        <v>309092</v>
      </c>
      <c r="I332" s="23">
        <f t="shared" si="117"/>
        <v>451613</v>
      </c>
    </row>
    <row r="333" spans="1:9" ht="35.25" customHeight="1" x14ac:dyDescent="0.25">
      <c r="A333" s="17" t="s">
        <v>36</v>
      </c>
      <c r="B333" s="11">
        <v>921</v>
      </c>
      <c r="C333" s="12" t="s">
        <v>136</v>
      </c>
      <c r="D333" s="12" t="s">
        <v>20</v>
      </c>
      <c r="E333" s="11" t="s">
        <v>184</v>
      </c>
      <c r="F333" s="11">
        <v>240</v>
      </c>
      <c r="G333" s="65">
        <v>302588</v>
      </c>
      <c r="H333" s="65">
        <v>309092</v>
      </c>
      <c r="I333" s="65">
        <v>451613</v>
      </c>
    </row>
    <row r="334" spans="1:9" ht="36.75" customHeight="1" x14ac:dyDescent="0.25">
      <c r="A334" s="21" t="s">
        <v>286</v>
      </c>
      <c r="B334" s="11">
        <v>921</v>
      </c>
      <c r="C334" s="12" t="s">
        <v>136</v>
      </c>
      <c r="D334" s="12" t="s">
        <v>20</v>
      </c>
      <c r="E334" s="11" t="s">
        <v>185</v>
      </c>
      <c r="F334" s="11"/>
      <c r="G334" s="35">
        <v>100000</v>
      </c>
      <c r="H334" s="35">
        <v>100000</v>
      </c>
      <c r="I334" s="35">
        <v>100000</v>
      </c>
    </row>
    <row r="335" spans="1:9" ht="33.75" customHeight="1" x14ac:dyDescent="0.25">
      <c r="A335" s="73" t="s">
        <v>186</v>
      </c>
      <c r="B335" s="11">
        <v>921</v>
      </c>
      <c r="C335" s="12" t="s">
        <v>136</v>
      </c>
      <c r="D335" s="12" t="s">
        <v>20</v>
      </c>
      <c r="E335" s="11" t="s">
        <v>187</v>
      </c>
      <c r="F335" s="11"/>
      <c r="G335" s="35">
        <v>100000</v>
      </c>
      <c r="H335" s="35">
        <v>100000</v>
      </c>
      <c r="I335" s="35">
        <v>100000</v>
      </c>
    </row>
    <row r="336" spans="1:9" ht="33" customHeight="1" x14ac:dyDescent="0.25">
      <c r="A336" s="14" t="s">
        <v>35</v>
      </c>
      <c r="B336" s="11">
        <v>921</v>
      </c>
      <c r="C336" s="12" t="s">
        <v>136</v>
      </c>
      <c r="D336" s="12" t="s">
        <v>20</v>
      </c>
      <c r="E336" s="11" t="s">
        <v>187</v>
      </c>
      <c r="F336" s="11">
        <v>200</v>
      </c>
      <c r="G336" s="35">
        <v>100000</v>
      </c>
      <c r="H336" s="35">
        <v>100000</v>
      </c>
      <c r="I336" s="35">
        <v>100000</v>
      </c>
    </row>
    <row r="337" spans="1:9" ht="35.25" customHeight="1" x14ac:dyDescent="0.25">
      <c r="A337" s="17" t="s">
        <v>36</v>
      </c>
      <c r="B337" s="11">
        <v>921</v>
      </c>
      <c r="C337" s="12" t="s">
        <v>136</v>
      </c>
      <c r="D337" s="12" t="s">
        <v>20</v>
      </c>
      <c r="E337" s="11" t="s">
        <v>187</v>
      </c>
      <c r="F337" s="11">
        <v>240</v>
      </c>
      <c r="G337" s="71">
        <v>100000</v>
      </c>
      <c r="H337" s="71">
        <v>100000</v>
      </c>
      <c r="I337" s="71">
        <v>100000</v>
      </c>
    </row>
    <row r="338" spans="1:9" ht="52.5" customHeight="1" x14ac:dyDescent="0.25">
      <c r="A338" s="21" t="s">
        <v>188</v>
      </c>
      <c r="B338" s="11">
        <v>921</v>
      </c>
      <c r="C338" s="12" t="s">
        <v>136</v>
      </c>
      <c r="D338" s="12" t="s">
        <v>20</v>
      </c>
      <c r="E338" s="11" t="s">
        <v>189</v>
      </c>
      <c r="F338" s="11"/>
      <c r="G338" s="23">
        <f>G339+G343+G353</f>
        <v>550000</v>
      </c>
      <c r="H338" s="23">
        <f t="shared" ref="H338:I338" si="118">H339+H343+H353</f>
        <v>500000</v>
      </c>
      <c r="I338" s="23">
        <f t="shared" si="118"/>
        <v>500000</v>
      </c>
    </row>
    <row r="339" spans="1:9" ht="32.25" hidden="1" customHeight="1" x14ac:dyDescent="0.25">
      <c r="A339" s="21" t="s">
        <v>337</v>
      </c>
      <c r="B339" s="11">
        <v>921</v>
      </c>
      <c r="C339" s="12" t="s">
        <v>136</v>
      </c>
      <c r="D339" s="12" t="s">
        <v>20</v>
      </c>
      <c r="E339" s="11" t="s">
        <v>190</v>
      </c>
      <c r="F339" s="11"/>
      <c r="G339" s="23">
        <f>G340</f>
        <v>0</v>
      </c>
      <c r="H339" s="23">
        <f t="shared" ref="H339:I341" si="119">H340</f>
        <v>0</v>
      </c>
      <c r="I339" s="23">
        <f t="shared" si="119"/>
        <v>0</v>
      </c>
    </row>
    <row r="340" spans="1:9" ht="51.75" hidden="1" customHeight="1" x14ac:dyDescent="0.25">
      <c r="A340" s="48" t="s">
        <v>191</v>
      </c>
      <c r="B340" s="11">
        <v>921</v>
      </c>
      <c r="C340" s="12" t="s">
        <v>136</v>
      </c>
      <c r="D340" s="12" t="s">
        <v>20</v>
      </c>
      <c r="E340" s="11" t="s">
        <v>192</v>
      </c>
      <c r="F340" s="11"/>
      <c r="G340" s="23">
        <f>G341</f>
        <v>0</v>
      </c>
      <c r="H340" s="23">
        <f t="shared" si="119"/>
        <v>0</v>
      </c>
      <c r="I340" s="23">
        <f t="shared" si="119"/>
        <v>0</v>
      </c>
    </row>
    <row r="341" spans="1:9" ht="38.25" hidden="1" customHeight="1" x14ac:dyDescent="0.25">
      <c r="A341" s="14" t="s">
        <v>35</v>
      </c>
      <c r="B341" s="11">
        <v>921</v>
      </c>
      <c r="C341" s="12" t="s">
        <v>136</v>
      </c>
      <c r="D341" s="12" t="s">
        <v>20</v>
      </c>
      <c r="E341" s="11" t="s">
        <v>192</v>
      </c>
      <c r="F341" s="11">
        <v>200</v>
      </c>
      <c r="G341" s="23">
        <f>G342</f>
        <v>0</v>
      </c>
      <c r="H341" s="23">
        <f t="shared" si="119"/>
        <v>0</v>
      </c>
      <c r="I341" s="23">
        <f t="shared" si="119"/>
        <v>0</v>
      </c>
    </row>
    <row r="342" spans="1:9" ht="33.75" hidden="1" customHeight="1" x14ac:dyDescent="0.25">
      <c r="A342" s="17" t="s">
        <v>36</v>
      </c>
      <c r="B342" s="11">
        <v>921</v>
      </c>
      <c r="C342" s="12" t="s">
        <v>136</v>
      </c>
      <c r="D342" s="12" t="s">
        <v>20</v>
      </c>
      <c r="E342" s="11" t="s">
        <v>192</v>
      </c>
      <c r="F342" s="11">
        <v>240</v>
      </c>
      <c r="G342" s="65">
        <f>500000-500000</f>
        <v>0</v>
      </c>
      <c r="H342" s="65">
        <f t="shared" ref="H342:I342" si="120">500000-500000</f>
        <v>0</v>
      </c>
      <c r="I342" s="65">
        <f t="shared" si="120"/>
        <v>0</v>
      </c>
    </row>
    <row r="343" spans="1:9" ht="33.75" customHeight="1" x14ac:dyDescent="0.25">
      <c r="A343" s="21" t="s">
        <v>337</v>
      </c>
      <c r="B343" s="11">
        <v>921</v>
      </c>
      <c r="C343" s="12" t="s">
        <v>136</v>
      </c>
      <c r="D343" s="12" t="s">
        <v>20</v>
      </c>
      <c r="E343" s="11" t="s">
        <v>343</v>
      </c>
      <c r="F343" s="11"/>
      <c r="G343" s="23">
        <f>G344+G347+G350</f>
        <v>550000</v>
      </c>
      <c r="H343" s="23">
        <f t="shared" ref="H343:I343" si="121">H344+H347+H350</f>
        <v>500000</v>
      </c>
      <c r="I343" s="23">
        <f t="shared" si="121"/>
        <v>500000</v>
      </c>
    </row>
    <row r="344" spans="1:9" ht="47.25" hidden="1" customHeight="1" x14ac:dyDescent="0.25">
      <c r="A344" s="48" t="s">
        <v>345</v>
      </c>
      <c r="B344" s="11">
        <v>921</v>
      </c>
      <c r="C344" s="12" t="s">
        <v>136</v>
      </c>
      <c r="D344" s="12" t="s">
        <v>20</v>
      </c>
      <c r="E344" s="11" t="s">
        <v>344</v>
      </c>
      <c r="F344" s="11"/>
      <c r="G344" s="23">
        <f>G345</f>
        <v>0</v>
      </c>
      <c r="H344" s="23">
        <f t="shared" ref="H344:I345" si="122">H345</f>
        <v>0</v>
      </c>
      <c r="I344" s="23">
        <f t="shared" si="122"/>
        <v>0</v>
      </c>
    </row>
    <row r="345" spans="1:9" ht="33.75" hidden="1" customHeight="1" x14ac:dyDescent="0.25">
      <c r="A345" s="14" t="s">
        <v>35</v>
      </c>
      <c r="B345" s="11">
        <v>921</v>
      </c>
      <c r="C345" s="12" t="s">
        <v>136</v>
      </c>
      <c r="D345" s="12" t="s">
        <v>20</v>
      </c>
      <c r="E345" s="11" t="s">
        <v>344</v>
      </c>
      <c r="F345" s="11">
        <v>200</v>
      </c>
      <c r="G345" s="23">
        <f>G346</f>
        <v>0</v>
      </c>
      <c r="H345" s="23">
        <f t="shared" si="122"/>
        <v>0</v>
      </c>
      <c r="I345" s="23">
        <f t="shared" si="122"/>
        <v>0</v>
      </c>
    </row>
    <row r="346" spans="1:9" ht="33.75" hidden="1" customHeight="1" x14ac:dyDescent="0.25">
      <c r="A346" s="17" t="s">
        <v>36</v>
      </c>
      <c r="B346" s="11">
        <v>921</v>
      </c>
      <c r="C346" s="12" t="s">
        <v>136</v>
      </c>
      <c r="D346" s="12" t="s">
        <v>20</v>
      </c>
      <c r="E346" s="11" t="s">
        <v>344</v>
      </c>
      <c r="F346" s="11">
        <v>240</v>
      </c>
      <c r="G346" s="65">
        <v>0</v>
      </c>
      <c r="H346" s="65">
        <v>0</v>
      </c>
      <c r="I346" s="65">
        <v>0</v>
      </c>
    </row>
    <row r="347" spans="1:9" ht="47.25" hidden="1" customHeight="1" x14ac:dyDescent="0.25">
      <c r="A347" s="48" t="s">
        <v>346</v>
      </c>
      <c r="B347" s="11">
        <v>921</v>
      </c>
      <c r="C347" s="12" t="s">
        <v>136</v>
      </c>
      <c r="D347" s="12" t="s">
        <v>20</v>
      </c>
      <c r="E347" s="11" t="s">
        <v>344</v>
      </c>
      <c r="F347" s="11"/>
      <c r="G347" s="23">
        <f>G348</f>
        <v>0</v>
      </c>
      <c r="H347" s="23">
        <f t="shared" ref="H347:I348" si="123">H348</f>
        <v>0</v>
      </c>
      <c r="I347" s="23">
        <f t="shared" si="123"/>
        <v>0</v>
      </c>
    </row>
    <row r="348" spans="1:9" ht="33.75" hidden="1" customHeight="1" x14ac:dyDescent="0.25">
      <c r="A348" s="14" t="s">
        <v>35</v>
      </c>
      <c r="B348" s="11">
        <v>921</v>
      </c>
      <c r="C348" s="12" t="s">
        <v>136</v>
      </c>
      <c r="D348" s="12" t="s">
        <v>20</v>
      </c>
      <c r="E348" s="11" t="s">
        <v>344</v>
      </c>
      <c r="F348" s="11">
        <v>200</v>
      </c>
      <c r="G348" s="23">
        <f>G349</f>
        <v>0</v>
      </c>
      <c r="H348" s="23">
        <f t="shared" si="123"/>
        <v>0</v>
      </c>
      <c r="I348" s="23">
        <f t="shared" si="123"/>
        <v>0</v>
      </c>
    </row>
    <row r="349" spans="1:9" ht="33.75" hidden="1" customHeight="1" x14ac:dyDescent="0.25">
      <c r="A349" s="17" t="s">
        <v>36</v>
      </c>
      <c r="B349" s="11">
        <v>921</v>
      </c>
      <c r="C349" s="12" t="s">
        <v>136</v>
      </c>
      <c r="D349" s="12" t="s">
        <v>20</v>
      </c>
      <c r="E349" s="11" t="s">
        <v>344</v>
      </c>
      <c r="F349" s="11">
        <v>240</v>
      </c>
      <c r="G349" s="65">
        <v>0</v>
      </c>
      <c r="H349" s="65">
        <v>0</v>
      </c>
      <c r="I349" s="65">
        <v>0</v>
      </c>
    </row>
    <row r="350" spans="1:9" ht="47.25" customHeight="1" x14ac:dyDescent="0.25">
      <c r="A350" s="48" t="s">
        <v>191</v>
      </c>
      <c r="B350" s="11">
        <v>921</v>
      </c>
      <c r="C350" s="12" t="s">
        <v>136</v>
      </c>
      <c r="D350" s="12" t="s">
        <v>20</v>
      </c>
      <c r="E350" s="11" t="s">
        <v>344</v>
      </c>
      <c r="F350" s="11"/>
      <c r="G350" s="23">
        <f>G351</f>
        <v>550000</v>
      </c>
      <c r="H350" s="23">
        <f t="shared" ref="H350:I351" si="124">H351</f>
        <v>500000</v>
      </c>
      <c r="I350" s="23">
        <f t="shared" si="124"/>
        <v>500000</v>
      </c>
    </row>
    <row r="351" spans="1:9" ht="33.75" customHeight="1" x14ac:dyDescent="0.25">
      <c r="A351" s="14" t="s">
        <v>35</v>
      </c>
      <c r="B351" s="11">
        <v>921</v>
      </c>
      <c r="C351" s="12" t="s">
        <v>136</v>
      </c>
      <c r="D351" s="12" t="s">
        <v>20</v>
      </c>
      <c r="E351" s="11" t="s">
        <v>344</v>
      </c>
      <c r="F351" s="11">
        <v>200</v>
      </c>
      <c r="G351" s="23">
        <f>G352</f>
        <v>550000</v>
      </c>
      <c r="H351" s="23">
        <f t="shared" si="124"/>
        <v>500000</v>
      </c>
      <c r="I351" s="23">
        <f t="shared" si="124"/>
        <v>500000</v>
      </c>
    </row>
    <row r="352" spans="1:9" ht="33.75" customHeight="1" x14ac:dyDescent="0.25">
      <c r="A352" s="17" t="s">
        <v>36</v>
      </c>
      <c r="B352" s="11">
        <v>921</v>
      </c>
      <c r="C352" s="12" t="s">
        <v>136</v>
      </c>
      <c r="D352" s="12" t="s">
        <v>20</v>
      </c>
      <c r="E352" s="11" t="s">
        <v>344</v>
      </c>
      <c r="F352" s="11">
        <v>240</v>
      </c>
      <c r="G352" s="65">
        <v>550000</v>
      </c>
      <c r="H352" s="65">
        <v>500000</v>
      </c>
      <c r="I352" s="65">
        <v>500000</v>
      </c>
    </row>
    <row r="353" spans="1:9" ht="33.75" hidden="1" customHeight="1" x14ac:dyDescent="0.25">
      <c r="A353" s="21" t="s">
        <v>347</v>
      </c>
      <c r="B353" s="11">
        <v>921</v>
      </c>
      <c r="C353" s="12" t="s">
        <v>136</v>
      </c>
      <c r="D353" s="12" t="s">
        <v>20</v>
      </c>
      <c r="E353" s="11" t="s">
        <v>348</v>
      </c>
      <c r="F353" s="11"/>
      <c r="G353" s="23">
        <f>G354</f>
        <v>0</v>
      </c>
      <c r="H353" s="23">
        <f t="shared" ref="H353:I355" si="125">H354</f>
        <v>0</v>
      </c>
      <c r="I353" s="23">
        <f t="shared" si="125"/>
        <v>0</v>
      </c>
    </row>
    <row r="354" spans="1:9" ht="36" hidden="1" customHeight="1" x14ac:dyDescent="0.25">
      <c r="A354" s="48" t="s">
        <v>349</v>
      </c>
      <c r="B354" s="11">
        <v>921</v>
      </c>
      <c r="C354" s="12" t="s">
        <v>136</v>
      </c>
      <c r="D354" s="12" t="s">
        <v>20</v>
      </c>
      <c r="E354" s="11" t="s">
        <v>350</v>
      </c>
      <c r="F354" s="11"/>
      <c r="G354" s="23">
        <f>G355</f>
        <v>0</v>
      </c>
      <c r="H354" s="23">
        <f t="shared" si="125"/>
        <v>0</v>
      </c>
      <c r="I354" s="23">
        <f t="shared" si="125"/>
        <v>0</v>
      </c>
    </row>
    <row r="355" spans="1:9" ht="33.75" hidden="1" customHeight="1" x14ac:dyDescent="0.25">
      <c r="A355" s="14" t="s">
        <v>35</v>
      </c>
      <c r="B355" s="11">
        <v>921</v>
      </c>
      <c r="C355" s="12" t="s">
        <v>136</v>
      </c>
      <c r="D355" s="12" t="s">
        <v>20</v>
      </c>
      <c r="E355" s="11" t="s">
        <v>350</v>
      </c>
      <c r="F355" s="11">
        <v>200</v>
      </c>
      <c r="G355" s="23">
        <f>G356</f>
        <v>0</v>
      </c>
      <c r="H355" s="23">
        <f t="shared" si="125"/>
        <v>0</v>
      </c>
      <c r="I355" s="23">
        <f t="shared" si="125"/>
        <v>0</v>
      </c>
    </row>
    <row r="356" spans="1:9" ht="33.75" hidden="1" customHeight="1" x14ac:dyDescent="0.25">
      <c r="A356" s="17" t="s">
        <v>36</v>
      </c>
      <c r="B356" s="11">
        <v>921</v>
      </c>
      <c r="C356" s="12" t="s">
        <v>136</v>
      </c>
      <c r="D356" s="12" t="s">
        <v>20</v>
      </c>
      <c r="E356" s="11" t="s">
        <v>350</v>
      </c>
      <c r="F356" s="11">
        <v>240</v>
      </c>
      <c r="G356" s="65">
        <v>0</v>
      </c>
      <c r="H356" s="65">
        <v>0</v>
      </c>
      <c r="I356" s="65">
        <v>0</v>
      </c>
    </row>
    <row r="357" spans="1:9" ht="53.25" customHeight="1" x14ac:dyDescent="0.25">
      <c r="A357" s="14" t="s">
        <v>281</v>
      </c>
      <c r="B357" s="11">
        <v>921</v>
      </c>
      <c r="C357" s="12" t="s">
        <v>136</v>
      </c>
      <c r="D357" s="12" t="s">
        <v>20</v>
      </c>
      <c r="E357" s="11" t="s">
        <v>72</v>
      </c>
      <c r="F357" s="11"/>
      <c r="G357" s="23">
        <f>G358</f>
        <v>3573497</v>
      </c>
      <c r="H357" s="23">
        <f t="shared" ref="H357:I360" si="126">H358</f>
        <v>3573497</v>
      </c>
      <c r="I357" s="23">
        <f t="shared" si="126"/>
        <v>3573497</v>
      </c>
    </row>
    <row r="358" spans="1:9" ht="178.5" customHeight="1" x14ac:dyDescent="0.25">
      <c r="A358" s="21" t="s">
        <v>241</v>
      </c>
      <c r="B358" s="11">
        <v>921</v>
      </c>
      <c r="C358" s="12" t="s">
        <v>136</v>
      </c>
      <c r="D358" s="12" t="s">
        <v>20</v>
      </c>
      <c r="E358" s="11" t="s">
        <v>73</v>
      </c>
      <c r="F358" s="11"/>
      <c r="G358" s="23">
        <f>G359</f>
        <v>3573497</v>
      </c>
      <c r="H358" s="23">
        <f t="shared" si="126"/>
        <v>3573497</v>
      </c>
      <c r="I358" s="23">
        <f t="shared" si="126"/>
        <v>3573497</v>
      </c>
    </row>
    <row r="359" spans="1:9" ht="34.5" customHeight="1" x14ac:dyDescent="0.25">
      <c r="A359" s="73" t="s">
        <v>80</v>
      </c>
      <c r="B359" s="11">
        <v>921</v>
      </c>
      <c r="C359" s="12" t="s">
        <v>136</v>
      </c>
      <c r="D359" s="12" t="s">
        <v>20</v>
      </c>
      <c r="E359" s="11" t="s">
        <v>81</v>
      </c>
      <c r="F359" s="11"/>
      <c r="G359" s="23">
        <f>G360</f>
        <v>3573497</v>
      </c>
      <c r="H359" s="23">
        <f t="shared" si="126"/>
        <v>3573497</v>
      </c>
      <c r="I359" s="23">
        <f t="shared" si="126"/>
        <v>3573497</v>
      </c>
    </row>
    <row r="360" spans="1:9" ht="36.75" customHeight="1" x14ac:dyDescent="0.25">
      <c r="A360" s="14" t="s">
        <v>35</v>
      </c>
      <c r="B360" s="11">
        <v>921</v>
      </c>
      <c r="C360" s="12" t="s">
        <v>136</v>
      </c>
      <c r="D360" s="12" t="s">
        <v>20</v>
      </c>
      <c r="E360" s="11" t="s">
        <v>81</v>
      </c>
      <c r="F360" s="11">
        <v>200</v>
      </c>
      <c r="G360" s="23">
        <f>G361</f>
        <v>3573497</v>
      </c>
      <c r="H360" s="23">
        <f t="shared" si="126"/>
        <v>3573497</v>
      </c>
      <c r="I360" s="23">
        <f t="shared" si="126"/>
        <v>3573497</v>
      </c>
    </row>
    <row r="361" spans="1:9" ht="32.25" customHeight="1" x14ac:dyDescent="0.25">
      <c r="A361" s="17" t="s">
        <v>36</v>
      </c>
      <c r="B361" s="11">
        <v>921</v>
      </c>
      <c r="C361" s="12" t="s">
        <v>136</v>
      </c>
      <c r="D361" s="12" t="s">
        <v>20</v>
      </c>
      <c r="E361" s="11" t="s">
        <v>81</v>
      </c>
      <c r="F361" s="11">
        <v>240</v>
      </c>
      <c r="G361" s="71">
        <v>3573497</v>
      </c>
      <c r="H361" s="71">
        <v>3573497</v>
      </c>
      <c r="I361" s="71">
        <v>3573497</v>
      </c>
    </row>
    <row r="362" spans="1:9" ht="23.25" customHeight="1" x14ac:dyDescent="0.25">
      <c r="A362" s="61" t="s">
        <v>193</v>
      </c>
      <c r="B362" s="56">
        <v>921</v>
      </c>
      <c r="C362" s="57" t="s">
        <v>56</v>
      </c>
      <c r="D362" s="57" t="s">
        <v>10</v>
      </c>
      <c r="E362" s="56"/>
      <c r="F362" s="56"/>
      <c r="G362" s="64">
        <f>G363</f>
        <v>7391797</v>
      </c>
      <c r="H362" s="64">
        <f t="shared" ref="H362:I362" si="127">H363</f>
        <v>0</v>
      </c>
      <c r="I362" s="64">
        <f t="shared" si="127"/>
        <v>0</v>
      </c>
    </row>
    <row r="363" spans="1:9" ht="40.5" customHeight="1" x14ac:dyDescent="0.25">
      <c r="A363" s="62" t="s">
        <v>194</v>
      </c>
      <c r="B363" s="56">
        <v>921</v>
      </c>
      <c r="C363" s="57" t="s">
        <v>56</v>
      </c>
      <c r="D363" s="57" t="s">
        <v>136</v>
      </c>
      <c r="E363" s="56"/>
      <c r="F363" s="56"/>
      <c r="G363" s="64">
        <f>G369+G364</f>
        <v>7391797</v>
      </c>
      <c r="H363" s="64">
        <f t="shared" ref="H363:I363" si="128">H369+H364</f>
        <v>0</v>
      </c>
      <c r="I363" s="64">
        <f t="shared" si="128"/>
        <v>0</v>
      </c>
    </row>
    <row r="364" spans="1:9" ht="51" hidden="1" customHeight="1" x14ac:dyDescent="0.25">
      <c r="A364" s="48" t="s">
        <v>283</v>
      </c>
      <c r="B364" s="11">
        <v>921</v>
      </c>
      <c r="C364" s="12" t="s">
        <v>56</v>
      </c>
      <c r="D364" s="12" t="s">
        <v>136</v>
      </c>
      <c r="E364" s="11" t="s">
        <v>138</v>
      </c>
      <c r="F364" s="11"/>
      <c r="G364" s="19">
        <f>G365</f>
        <v>0</v>
      </c>
      <c r="H364" s="83"/>
      <c r="I364" s="84"/>
    </row>
    <row r="365" spans="1:9" ht="33" hidden="1" customHeight="1" x14ac:dyDescent="0.25">
      <c r="A365" s="21" t="s">
        <v>195</v>
      </c>
      <c r="B365" s="11">
        <v>921</v>
      </c>
      <c r="C365" s="12" t="s">
        <v>56</v>
      </c>
      <c r="D365" s="12" t="s">
        <v>136</v>
      </c>
      <c r="E365" s="11" t="s">
        <v>196</v>
      </c>
      <c r="F365" s="11"/>
      <c r="G365" s="19">
        <f>G366</f>
        <v>0</v>
      </c>
      <c r="H365" s="83"/>
      <c r="I365" s="84"/>
    </row>
    <row r="366" spans="1:9" ht="38.25" hidden="1" customHeight="1" x14ac:dyDescent="0.25">
      <c r="A366" s="73" t="s">
        <v>197</v>
      </c>
      <c r="B366" s="11">
        <v>921</v>
      </c>
      <c r="C366" s="12" t="s">
        <v>56</v>
      </c>
      <c r="D366" s="12" t="s">
        <v>136</v>
      </c>
      <c r="E366" s="11" t="s">
        <v>153</v>
      </c>
      <c r="F366" s="11"/>
      <c r="G366" s="19">
        <f>G367</f>
        <v>0</v>
      </c>
      <c r="H366" s="83"/>
      <c r="I366" s="84"/>
    </row>
    <row r="367" spans="1:9" ht="34.5" hidden="1" customHeight="1" x14ac:dyDescent="0.25">
      <c r="A367" s="14" t="s">
        <v>157</v>
      </c>
      <c r="B367" s="11">
        <v>921</v>
      </c>
      <c r="C367" s="12" t="s">
        <v>56</v>
      </c>
      <c r="D367" s="12" t="s">
        <v>136</v>
      </c>
      <c r="E367" s="11" t="s">
        <v>153</v>
      </c>
      <c r="F367" s="11">
        <v>400</v>
      </c>
      <c r="G367" s="19">
        <f>G368</f>
        <v>0</v>
      </c>
      <c r="H367" s="83"/>
      <c r="I367" s="84"/>
    </row>
    <row r="368" spans="1:9" ht="24" hidden="1" customHeight="1" x14ac:dyDescent="0.25">
      <c r="A368" s="20" t="s">
        <v>148</v>
      </c>
      <c r="B368" s="11">
        <v>921</v>
      </c>
      <c r="C368" s="12" t="s">
        <v>56</v>
      </c>
      <c r="D368" s="12" t="s">
        <v>136</v>
      </c>
      <c r="E368" s="11" t="s">
        <v>153</v>
      </c>
      <c r="F368" s="11">
        <v>410</v>
      </c>
      <c r="G368" s="65">
        <f>500000-500000</f>
        <v>0</v>
      </c>
      <c r="H368" s="83"/>
      <c r="I368" s="84"/>
    </row>
    <row r="369" spans="1:9" ht="51.75" customHeight="1" x14ac:dyDescent="0.25">
      <c r="A369" s="21" t="s">
        <v>292</v>
      </c>
      <c r="B369" s="11">
        <v>921</v>
      </c>
      <c r="C369" s="12" t="s">
        <v>56</v>
      </c>
      <c r="D369" s="12" t="s">
        <v>136</v>
      </c>
      <c r="E369" s="11" t="s">
        <v>173</v>
      </c>
      <c r="F369" s="11"/>
      <c r="G369" s="22">
        <f>G370+G377</f>
        <v>7391797</v>
      </c>
      <c r="H369" s="22">
        <f t="shared" ref="H369:I369" si="129">H370+H377</f>
        <v>0</v>
      </c>
      <c r="I369" s="22">
        <f t="shared" si="129"/>
        <v>0</v>
      </c>
    </row>
    <row r="370" spans="1:9" ht="26.25" customHeight="1" x14ac:dyDescent="0.25">
      <c r="A370" s="20" t="s">
        <v>293</v>
      </c>
      <c r="B370" s="11">
        <v>921</v>
      </c>
      <c r="C370" s="12" t="s">
        <v>56</v>
      </c>
      <c r="D370" s="12" t="s">
        <v>136</v>
      </c>
      <c r="E370" s="11" t="s">
        <v>294</v>
      </c>
      <c r="F370" s="11"/>
      <c r="G370" s="22">
        <f>G371+G374</f>
        <v>7391797</v>
      </c>
      <c r="H370" s="22">
        <f t="shared" ref="H370:I370" si="130">H371+H374</f>
        <v>0</v>
      </c>
      <c r="I370" s="22">
        <f t="shared" si="130"/>
        <v>0</v>
      </c>
    </row>
    <row r="371" spans="1:9" ht="50.25" customHeight="1" x14ac:dyDescent="0.25">
      <c r="A371" s="77" t="s">
        <v>359</v>
      </c>
      <c r="B371" s="11">
        <v>921</v>
      </c>
      <c r="C371" s="12" t="s">
        <v>56</v>
      </c>
      <c r="D371" s="12" t="s">
        <v>136</v>
      </c>
      <c r="E371" s="11" t="s">
        <v>198</v>
      </c>
      <c r="F371" s="11"/>
      <c r="G371" s="22">
        <f>G372</f>
        <v>6726535.2699999996</v>
      </c>
      <c r="H371" s="22">
        <f t="shared" ref="H371:I372" si="131">H372</f>
        <v>0</v>
      </c>
      <c r="I371" s="22">
        <f t="shared" si="131"/>
        <v>0</v>
      </c>
    </row>
    <row r="372" spans="1:9" ht="36.75" customHeight="1" x14ac:dyDescent="0.25">
      <c r="A372" s="14" t="s">
        <v>35</v>
      </c>
      <c r="B372" s="11">
        <v>921</v>
      </c>
      <c r="C372" s="12" t="s">
        <v>56</v>
      </c>
      <c r="D372" s="12" t="s">
        <v>136</v>
      </c>
      <c r="E372" s="11" t="s">
        <v>198</v>
      </c>
      <c r="F372" s="11">
        <v>200</v>
      </c>
      <c r="G372" s="22">
        <f>G373</f>
        <v>6726535.2699999996</v>
      </c>
      <c r="H372" s="22">
        <f t="shared" si="131"/>
        <v>0</v>
      </c>
      <c r="I372" s="22">
        <f t="shared" si="131"/>
        <v>0</v>
      </c>
    </row>
    <row r="373" spans="1:9" ht="35.25" customHeight="1" x14ac:dyDescent="0.25">
      <c r="A373" s="17" t="s">
        <v>36</v>
      </c>
      <c r="B373" s="11">
        <v>921</v>
      </c>
      <c r="C373" s="12" t="s">
        <v>56</v>
      </c>
      <c r="D373" s="12" t="s">
        <v>136</v>
      </c>
      <c r="E373" s="11" t="s">
        <v>198</v>
      </c>
      <c r="F373" s="11">
        <v>240</v>
      </c>
      <c r="G373" s="65">
        <v>6726535.2699999996</v>
      </c>
      <c r="H373" s="65">
        <v>0</v>
      </c>
      <c r="I373" s="65">
        <v>0</v>
      </c>
    </row>
    <row r="374" spans="1:9" ht="50.25" customHeight="1" x14ac:dyDescent="0.25">
      <c r="A374" s="77" t="s">
        <v>360</v>
      </c>
      <c r="B374" s="11">
        <v>921</v>
      </c>
      <c r="C374" s="12" t="s">
        <v>56</v>
      </c>
      <c r="D374" s="12" t="s">
        <v>136</v>
      </c>
      <c r="E374" s="11" t="s">
        <v>198</v>
      </c>
      <c r="F374" s="11"/>
      <c r="G374" s="100">
        <f t="shared" ref="G374:I375" si="132">G375</f>
        <v>665261.73</v>
      </c>
      <c r="H374" s="100">
        <f t="shared" si="132"/>
        <v>0</v>
      </c>
      <c r="I374" s="100">
        <f t="shared" si="132"/>
        <v>0</v>
      </c>
    </row>
    <row r="375" spans="1:9" ht="36.75" customHeight="1" x14ac:dyDescent="0.25">
      <c r="A375" s="14" t="s">
        <v>35</v>
      </c>
      <c r="B375" s="11">
        <v>921</v>
      </c>
      <c r="C375" s="12" t="s">
        <v>56</v>
      </c>
      <c r="D375" s="12" t="s">
        <v>136</v>
      </c>
      <c r="E375" s="11" t="s">
        <v>198</v>
      </c>
      <c r="F375" s="11">
        <v>200</v>
      </c>
      <c r="G375" s="100">
        <f>G376</f>
        <v>665261.73</v>
      </c>
      <c r="H375" s="100">
        <f t="shared" si="132"/>
        <v>0</v>
      </c>
      <c r="I375" s="100">
        <f t="shared" si="132"/>
        <v>0</v>
      </c>
    </row>
    <row r="376" spans="1:9" ht="36" customHeight="1" x14ac:dyDescent="0.25">
      <c r="A376" s="17" t="s">
        <v>36</v>
      </c>
      <c r="B376" s="11">
        <v>921</v>
      </c>
      <c r="C376" s="12" t="s">
        <v>56</v>
      </c>
      <c r="D376" s="12" t="s">
        <v>136</v>
      </c>
      <c r="E376" s="11" t="s">
        <v>198</v>
      </c>
      <c r="F376" s="11">
        <v>240</v>
      </c>
      <c r="G376" s="96">
        <v>665261.73</v>
      </c>
      <c r="H376" s="96">
        <v>0</v>
      </c>
      <c r="I376" s="96">
        <v>0</v>
      </c>
    </row>
    <row r="377" spans="1:9" ht="32.25" hidden="1" customHeight="1" x14ac:dyDescent="0.25">
      <c r="A377" s="79" t="s">
        <v>362</v>
      </c>
      <c r="B377" s="11">
        <v>921</v>
      </c>
      <c r="C377" s="12" t="s">
        <v>56</v>
      </c>
      <c r="D377" s="12" t="s">
        <v>136</v>
      </c>
      <c r="E377" s="41" t="s">
        <v>185</v>
      </c>
      <c r="F377" s="11"/>
      <c r="G377" s="22">
        <f>G378+G381+G384</f>
        <v>0</v>
      </c>
      <c r="H377" s="22">
        <f t="shared" ref="H377:I377" si="133">H378+H381+H384</f>
        <v>0</v>
      </c>
      <c r="I377" s="22">
        <f t="shared" si="133"/>
        <v>0</v>
      </c>
    </row>
    <row r="378" spans="1:9" ht="66.75" hidden="1" customHeight="1" x14ac:dyDescent="0.25">
      <c r="A378" s="80" t="s">
        <v>361</v>
      </c>
      <c r="B378" s="11">
        <v>921</v>
      </c>
      <c r="C378" s="12" t="s">
        <v>56</v>
      </c>
      <c r="D378" s="12" t="s">
        <v>136</v>
      </c>
      <c r="E378" s="41" t="s">
        <v>199</v>
      </c>
      <c r="F378" s="11"/>
      <c r="G378" s="22">
        <f>G379</f>
        <v>0</v>
      </c>
      <c r="H378" s="22">
        <f t="shared" ref="H378:I379" si="134">H379</f>
        <v>0</v>
      </c>
      <c r="I378" s="22">
        <f t="shared" si="134"/>
        <v>0</v>
      </c>
    </row>
    <row r="379" spans="1:9" ht="36" hidden="1" customHeight="1" x14ac:dyDescent="0.25">
      <c r="A379" s="39" t="s">
        <v>35</v>
      </c>
      <c r="B379" s="11">
        <v>921</v>
      </c>
      <c r="C379" s="12" t="s">
        <v>56</v>
      </c>
      <c r="D379" s="12" t="s">
        <v>136</v>
      </c>
      <c r="E379" s="41" t="s">
        <v>199</v>
      </c>
      <c r="F379" s="11">
        <v>200</v>
      </c>
      <c r="G379" s="22">
        <f>G380</f>
        <v>0</v>
      </c>
      <c r="H379" s="22">
        <f t="shared" si="134"/>
        <v>0</v>
      </c>
      <c r="I379" s="22">
        <f t="shared" si="134"/>
        <v>0</v>
      </c>
    </row>
    <row r="380" spans="1:9" ht="36" hidden="1" customHeight="1" x14ac:dyDescent="0.25">
      <c r="A380" s="78" t="s">
        <v>36</v>
      </c>
      <c r="B380" s="11">
        <v>921</v>
      </c>
      <c r="C380" s="12" t="s">
        <v>56</v>
      </c>
      <c r="D380" s="12" t="s">
        <v>136</v>
      </c>
      <c r="E380" s="41" t="s">
        <v>199</v>
      </c>
      <c r="F380" s="11">
        <v>240</v>
      </c>
      <c r="G380" s="81">
        <v>0</v>
      </c>
      <c r="H380" s="81">
        <v>0</v>
      </c>
      <c r="I380" s="81">
        <v>0</v>
      </c>
    </row>
    <row r="381" spans="1:9" ht="36" hidden="1" customHeight="1" x14ac:dyDescent="0.25">
      <c r="A381" s="82" t="s">
        <v>363</v>
      </c>
      <c r="B381" s="11">
        <v>921</v>
      </c>
      <c r="C381" s="12" t="s">
        <v>56</v>
      </c>
      <c r="D381" s="12" t="s">
        <v>136</v>
      </c>
      <c r="E381" s="41" t="s">
        <v>365</v>
      </c>
      <c r="F381" s="11"/>
      <c r="G381" s="22">
        <f>G382</f>
        <v>0</v>
      </c>
      <c r="H381" s="22">
        <f t="shared" ref="H381:I382" si="135">H382</f>
        <v>0</v>
      </c>
      <c r="I381" s="22">
        <f t="shared" si="135"/>
        <v>0</v>
      </c>
    </row>
    <row r="382" spans="1:9" ht="36" hidden="1" customHeight="1" x14ac:dyDescent="0.25">
      <c r="A382" s="39" t="s">
        <v>35</v>
      </c>
      <c r="B382" s="11">
        <v>921</v>
      </c>
      <c r="C382" s="12" t="s">
        <v>56</v>
      </c>
      <c r="D382" s="12" t="s">
        <v>136</v>
      </c>
      <c r="E382" s="41" t="s">
        <v>365</v>
      </c>
      <c r="F382" s="11">
        <v>200</v>
      </c>
      <c r="G382" s="22">
        <f>G383</f>
        <v>0</v>
      </c>
      <c r="H382" s="22">
        <f t="shared" si="135"/>
        <v>0</v>
      </c>
      <c r="I382" s="22">
        <f t="shared" si="135"/>
        <v>0</v>
      </c>
    </row>
    <row r="383" spans="1:9" ht="36" hidden="1" customHeight="1" x14ac:dyDescent="0.25">
      <c r="A383" s="78" t="s">
        <v>36</v>
      </c>
      <c r="B383" s="11">
        <v>921</v>
      </c>
      <c r="C383" s="12" t="s">
        <v>56</v>
      </c>
      <c r="D383" s="12" t="s">
        <v>136</v>
      </c>
      <c r="E383" s="41" t="s">
        <v>365</v>
      </c>
      <c r="F383" s="11">
        <v>240</v>
      </c>
      <c r="G383" s="67">
        <v>0</v>
      </c>
      <c r="H383" s="67">
        <v>0</v>
      </c>
      <c r="I383" s="67">
        <v>0</v>
      </c>
    </row>
    <row r="384" spans="1:9" ht="36" hidden="1" customHeight="1" x14ac:dyDescent="0.25">
      <c r="A384" s="82" t="s">
        <v>364</v>
      </c>
      <c r="B384" s="11">
        <v>921</v>
      </c>
      <c r="C384" s="12" t="s">
        <v>56</v>
      </c>
      <c r="D384" s="12" t="s">
        <v>136</v>
      </c>
      <c r="E384" s="41" t="s">
        <v>366</v>
      </c>
      <c r="F384" s="11"/>
      <c r="G384" s="22">
        <f>G385</f>
        <v>0</v>
      </c>
      <c r="H384" s="22">
        <f t="shared" ref="H384:I385" si="136">H385</f>
        <v>0</v>
      </c>
      <c r="I384" s="22">
        <f t="shared" si="136"/>
        <v>0</v>
      </c>
    </row>
    <row r="385" spans="1:9" ht="36" hidden="1" customHeight="1" x14ac:dyDescent="0.25">
      <c r="A385" s="39" t="s">
        <v>35</v>
      </c>
      <c r="B385" s="11">
        <v>921</v>
      </c>
      <c r="C385" s="12" t="s">
        <v>56</v>
      </c>
      <c r="D385" s="12" t="s">
        <v>136</v>
      </c>
      <c r="E385" s="41" t="s">
        <v>366</v>
      </c>
      <c r="F385" s="11">
        <v>200</v>
      </c>
      <c r="G385" s="22">
        <f>G386</f>
        <v>0</v>
      </c>
      <c r="H385" s="22">
        <f t="shared" si="136"/>
        <v>0</v>
      </c>
      <c r="I385" s="22">
        <f t="shared" si="136"/>
        <v>0</v>
      </c>
    </row>
    <row r="386" spans="1:9" ht="34.5" hidden="1" customHeight="1" x14ac:dyDescent="0.25">
      <c r="A386" s="78" t="s">
        <v>36</v>
      </c>
      <c r="B386" s="11">
        <v>921</v>
      </c>
      <c r="C386" s="12" t="s">
        <v>56</v>
      </c>
      <c r="D386" s="12" t="s">
        <v>136</v>
      </c>
      <c r="E386" s="41" t="s">
        <v>366</v>
      </c>
      <c r="F386" s="11">
        <v>240</v>
      </c>
      <c r="G386" s="67">
        <v>0</v>
      </c>
      <c r="H386" s="67">
        <v>0</v>
      </c>
      <c r="I386" s="67">
        <v>0</v>
      </c>
    </row>
    <row r="387" spans="1:9" ht="20.25" hidden="1" customHeight="1" x14ac:dyDescent="0.25">
      <c r="A387" s="72" t="s">
        <v>340</v>
      </c>
      <c r="B387" s="56">
        <v>921</v>
      </c>
      <c r="C387" s="57" t="s">
        <v>341</v>
      </c>
      <c r="D387" s="57" t="s">
        <v>10</v>
      </c>
      <c r="E387" s="56"/>
      <c r="F387" s="56"/>
      <c r="G387" s="64">
        <f>G388</f>
        <v>0</v>
      </c>
      <c r="H387" s="83"/>
      <c r="I387" s="84"/>
    </row>
    <row r="388" spans="1:9" ht="33" hidden="1" customHeight="1" x14ac:dyDescent="0.25">
      <c r="A388" s="72" t="s">
        <v>342</v>
      </c>
      <c r="B388" s="56"/>
      <c r="C388" s="57" t="s">
        <v>341</v>
      </c>
      <c r="D388" s="57" t="s">
        <v>136</v>
      </c>
      <c r="E388" s="56"/>
      <c r="F388" s="56"/>
      <c r="G388" s="64">
        <f>G389</f>
        <v>0</v>
      </c>
      <c r="H388" s="83"/>
      <c r="I388" s="84"/>
    </row>
    <row r="389" spans="1:9" ht="68.25" hidden="1" customHeight="1" x14ac:dyDescent="0.25">
      <c r="A389" s="14" t="s">
        <v>33</v>
      </c>
      <c r="B389" s="11">
        <v>921</v>
      </c>
      <c r="C389" s="12" t="s">
        <v>341</v>
      </c>
      <c r="D389" s="12" t="s">
        <v>136</v>
      </c>
      <c r="E389" s="11" t="s">
        <v>34</v>
      </c>
      <c r="F389" s="11"/>
      <c r="G389" s="22">
        <f>G390+G392</f>
        <v>0</v>
      </c>
      <c r="H389" s="83"/>
      <c r="I389" s="84"/>
    </row>
    <row r="390" spans="1:9" ht="36" hidden="1" customHeight="1" x14ac:dyDescent="0.25">
      <c r="A390" s="21" t="s">
        <v>32</v>
      </c>
      <c r="B390" s="11">
        <v>921</v>
      </c>
      <c r="C390" s="12" t="s">
        <v>341</v>
      </c>
      <c r="D390" s="12" t="s">
        <v>136</v>
      </c>
      <c r="E390" s="11" t="s">
        <v>34</v>
      </c>
      <c r="F390" s="11">
        <v>100</v>
      </c>
      <c r="G390" s="22">
        <f t="shared" ref="G390" si="137">G391</f>
        <v>0</v>
      </c>
      <c r="H390" s="83"/>
      <c r="I390" s="84"/>
    </row>
    <row r="391" spans="1:9" ht="36" hidden="1" customHeight="1" x14ac:dyDescent="0.25">
      <c r="A391" s="14" t="s">
        <v>18</v>
      </c>
      <c r="B391" s="11">
        <v>921</v>
      </c>
      <c r="C391" s="12" t="s">
        <v>341</v>
      </c>
      <c r="D391" s="12" t="s">
        <v>136</v>
      </c>
      <c r="E391" s="11" t="s">
        <v>34</v>
      </c>
      <c r="F391" s="11">
        <v>120</v>
      </c>
      <c r="G391" s="67">
        <v>0</v>
      </c>
      <c r="H391" s="85"/>
      <c r="I391" s="84"/>
    </row>
    <row r="392" spans="1:9" ht="36" hidden="1" customHeight="1" x14ac:dyDescent="0.25">
      <c r="A392" s="14" t="s">
        <v>35</v>
      </c>
      <c r="B392" s="11">
        <v>921</v>
      </c>
      <c r="C392" s="12" t="s">
        <v>341</v>
      </c>
      <c r="D392" s="12" t="s">
        <v>136</v>
      </c>
      <c r="E392" s="11" t="s">
        <v>34</v>
      </c>
      <c r="F392" s="11">
        <v>200</v>
      </c>
      <c r="G392" s="22">
        <f>G393</f>
        <v>0</v>
      </c>
      <c r="H392" s="85"/>
      <c r="I392" s="84"/>
    </row>
    <row r="393" spans="1:9" ht="36" hidden="1" customHeight="1" x14ac:dyDescent="0.25">
      <c r="A393" s="14" t="s">
        <v>36</v>
      </c>
      <c r="B393" s="11">
        <v>921</v>
      </c>
      <c r="C393" s="12" t="s">
        <v>341</v>
      </c>
      <c r="D393" s="12" t="s">
        <v>136</v>
      </c>
      <c r="E393" s="11" t="s">
        <v>34</v>
      </c>
      <c r="F393" s="11">
        <v>240</v>
      </c>
      <c r="G393" s="67">
        <v>0</v>
      </c>
      <c r="H393" s="85"/>
      <c r="I393" s="84"/>
    </row>
    <row r="394" spans="1:9" ht="21" customHeight="1" x14ac:dyDescent="0.25">
      <c r="A394" s="59" t="s">
        <v>272</v>
      </c>
      <c r="B394" s="56">
        <v>921</v>
      </c>
      <c r="C394" s="57" t="s">
        <v>201</v>
      </c>
      <c r="D394" s="57" t="s">
        <v>10</v>
      </c>
      <c r="E394" s="56"/>
      <c r="F394" s="56"/>
      <c r="G394" s="64">
        <f>G396</f>
        <v>20783343</v>
      </c>
      <c r="H394" s="64">
        <f t="shared" ref="H394:I394" si="138">H396</f>
        <v>20783343</v>
      </c>
      <c r="I394" s="64">
        <f t="shared" si="138"/>
        <v>20783343</v>
      </c>
    </row>
    <row r="395" spans="1:9" ht="21" customHeight="1" x14ac:dyDescent="0.25">
      <c r="A395" s="59" t="s">
        <v>200</v>
      </c>
      <c r="B395" s="56"/>
      <c r="C395" s="57" t="s">
        <v>201</v>
      </c>
      <c r="D395" s="57" t="s">
        <v>9</v>
      </c>
      <c r="E395" s="56"/>
      <c r="F395" s="56"/>
      <c r="G395" s="64">
        <f>G396</f>
        <v>20783343</v>
      </c>
      <c r="H395" s="64">
        <f t="shared" ref="H395:I395" si="139">H396</f>
        <v>20783343</v>
      </c>
      <c r="I395" s="64">
        <f t="shared" si="139"/>
        <v>20783343</v>
      </c>
    </row>
    <row r="396" spans="1:9" ht="68.25" customHeight="1" x14ac:dyDescent="0.25">
      <c r="A396" s="14" t="s">
        <v>287</v>
      </c>
      <c r="B396" s="11">
        <v>921</v>
      </c>
      <c r="C396" s="12" t="s">
        <v>201</v>
      </c>
      <c r="D396" s="12" t="s">
        <v>9</v>
      </c>
      <c r="E396" s="11" t="s">
        <v>202</v>
      </c>
      <c r="F396" s="11"/>
      <c r="G396" s="23">
        <f t="shared" ref="G396:I396" si="140">G397</f>
        <v>20783343</v>
      </c>
      <c r="H396" s="23">
        <f t="shared" si="140"/>
        <v>20783343</v>
      </c>
      <c r="I396" s="23">
        <f t="shared" si="140"/>
        <v>20783343</v>
      </c>
    </row>
    <row r="397" spans="1:9" ht="35.25" customHeight="1" x14ac:dyDescent="0.25">
      <c r="A397" s="14" t="s">
        <v>203</v>
      </c>
      <c r="B397" s="11">
        <v>921</v>
      </c>
      <c r="C397" s="12" t="s">
        <v>201</v>
      </c>
      <c r="D397" s="12" t="s">
        <v>9</v>
      </c>
      <c r="E397" s="11" t="s">
        <v>204</v>
      </c>
      <c r="F397" s="11"/>
      <c r="G397" s="23">
        <f>G398+G401</f>
        <v>20783343</v>
      </c>
      <c r="H397" s="23">
        <f t="shared" ref="H397:I397" si="141">H398+H401</f>
        <v>20783343</v>
      </c>
      <c r="I397" s="23">
        <f t="shared" si="141"/>
        <v>20783343</v>
      </c>
    </row>
    <row r="398" spans="1:9" ht="39" customHeight="1" x14ac:dyDescent="0.25">
      <c r="A398" s="75" t="s">
        <v>205</v>
      </c>
      <c r="B398" s="11">
        <v>921</v>
      </c>
      <c r="C398" s="12" t="s">
        <v>201</v>
      </c>
      <c r="D398" s="12" t="s">
        <v>9</v>
      </c>
      <c r="E398" s="11" t="s">
        <v>206</v>
      </c>
      <c r="F398" s="11"/>
      <c r="G398" s="23">
        <f t="shared" ref="G398:I399" si="142">G399</f>
        <v>18253343</v>
      </c>
      <c r="H398" s="23">
        <f t="shared" si="142"/>
        <v>18253343</v>
      </c>
      <c r="I398" s="23">
        <f t="shared" si="142"/>
        <v>18253343</v>
      </c>
    </row>
    <row r="399" spans="1:9" ht="39" customHeight="1" x14ac:dyDescent="0.25">
      <c r="A399" s="14" t="s">
        <v>181</v>
      </c>
      <c r="B399" s="11">
        <v>921</v>
      </c>
      <c r="C399" s="12" t="s">
        <v>201</v>
      </c>
      <c r="D399" s="12" t="s">
        <v>9</v>
      </c>
      <c r="E399" s="11" t="s">
        <v>206</v>
      </c>
      <c r="F399" s="11">
        <v>600</v>
      </c>
      <c r="G399" s="23">
        <f t="shared" si="142"/>
        <v>18253343</v>
      </c>
      <c r="H399" s="23">
        <f t="shared" si="142"/>
        <v>18253343</v>
      </c>
      <c r="I399" s="23">
        <f t="shared" si="142"/>
        <v>18253343</v>
      </c>
    </row>
    <row r="400" spans="1:9" ht="22.5" customHeight="1" x14ac:dyDescent="0.25">
      <c r="A400" s="14" t="s">
        <v>182</v>
      </c>
      <c r="B400" s="11">
        <v>921</v>
      </c>
      <c r="C400" s="12" t="s">
        <v>201</v>
      </c>
      <c r="D400" s="12" t="s">
        <v>9</v>
      </c>
      <c r="E400" s="11" t="s">
        <v>206</v>
      </c>
      <c r="F400" s="11">
        <v>610</v>
      </c>
      <c r="G400" s="65">
        <v>18253343</v>
      </c>
      <c r="H400" s="65">
        <v>18253343</v>
      </c>
      <c r="I400" s="65">
        <v>18253343</v>
      </c>
    </row>
    <row r="401" spans="1:9" ht="40.5" customHeight="1" x14ac:dyDescent="0.25">
      <c r="A401" s="75" t="s">
        <v>207</v>
      </c>
      <c r="B401" s="11">
        <v>921</v>
      </c>
      <c r="C401" s="12" t="s">
        <v>201</v>
      </c>
      <c r="D401" s="12" t="s">
        <v>9</v>
      </c>
      <c r="E401" s="11" t="s">
        <v>208</v>
      </c>
      <c r="F401" s="11"/>
      <c r="G401" s="23">
        <f t="shared" ref="G401:I402" si="143">G402</f>
        <v>2530000</v>
      </c>
      <c r="H401" s="23">
        <f t="shared" si="143"/>
        <v>2530000</v>
      </c>
      <c r="I401" s="23">
        <f t="shared" si="143"/>
        <v>2530000</v>
      </c>
    </row>
    <row r="402" spans="1:9" ht="36.75" customHeight="1" x14ac:dyDescent="0.25">
      <c r="A402" s="14" t="s">
        <v>181</v>
      </c>
      <c r="B402" s="11">
        <v>921</v>
      </c>
      <c r="C402" s="12" t="s">
        <v>201</v>
      </c>
      <c r="D402" s="12" t="s">
        <v>9</v>
      </c>
      <c r="E402" s="11" t="s">
        <v>208</v>
      </c>
      <c r="F402" s="11">
        <v>600</v>
      </c>
      <c r="G402" s="23">
        <f t="shared" si="143"/>
        <v>2530000</v>
      </c>
      <c r="H402" s="23">
        <f t="shared" si="143"/>
        <v>2530000</v>
      </c>
      <c r="I402" s="23">
        <f t="shared" si="143"/>
        <v>2530000</v>
      </c>
    </row>
    <row r="403" spans="1:9" ht="21" customHeight="1" x14ac:dyDescent="0.25">
      <c r="A403" s="14" t="s">
        <v>182</v>
      </c>
      <c r="B403" s="11">
        <v>921</v>
      </c>
      <c r="C403" s="12" t="s">
        <v>201</v>
      </c>
      <c r="D403" s="12" t="s">
        <v>9</v>
      </c>
      <c r="E403" s="11" t="s">
        <v>208</v>
      </c>
      <c r="F403" s="11">
        <v>610</v>
      </c>
      <c r="G403" s="69">
        <v>2530000</v>
      </c>
      <c r="H403" s="69">
        <v>2530000</v>
      </c>
      <c r="I403" s="69">
        <v>2530000</v>
      </c>
    </row>
    <row r="404" spans="1:9" ht="21" customHeight="1" x14ac:dyDescent="0.25">
      <c r="A404" s="61" t="s">
        <v>209</v>
      </c>
      <c r="B404" s="56">
        <v>921</v>
      </c>
      <c r="C404" s="57" t="s">
        <v>94</v>
      </c>
      <c r="D404" s="57" t="s">
        <v>10</v>
      </c>
      <c r="E404" s="56"/>
      <c r="F404" s="56"/>
      <c r="G404" s="60">
        <f>G405+G410+G433</f>
        <v>3650094.96</v>
      </c>
      <c r="H404" s="60">
        <f t="shared" ref="H404:I404" si="144">H405+H410+H433</f>
        <v>4069831.2</v>
      </c>
      <c r="I404" s="60">
        <f t="shared" si="144"/>
        <v>4069831.2</v>
      </c>
    </row>
    <row r="405" spans="1:9" ht="24.75" customHeight="1" x14ac:dyDescent="0.25">
      <c r="A405" s="59" t="s">
        <v>210</v>
      </c>
      <c r="B405" s="56">
        <v>921</v>
      </c>
      <c r="C405" s="57" t="s">
        <v>94</v>
      </c>
      <c r="D405" s="57" t="s">
        <v>9</v>
      </c>
      <c r="E405" s="56"/>
      <c r="F405" s="56"/>
      <c r="G405" s="60">
        <f>G406</f>
        <v>1083168</v>
      </c>
      <c r="H405" s="60">
        <f t="shared" ref="H405:I408" si="145">H406</f>
        <v>1083168</v>
      </c>
      <c r="I405" s="60">
        <f t="shared" si="145"/>
        <v>1083168</v>
      </c>
    </row>
    <row r="406" spans="1:9" ht="24.75" customHeight="1" x14ac:dyDescent="0.25">
      <c r="A406" s="20" t="s">
        <v>21</v>
      </c>
      <c r="B406" s="11">
        <v>921</v>
      </c>
      <c r="C406" s="12" t="s">
        <v>94</v>
      </c>
      <c r="D406" s="12" t="s">
        <v>9</v>
      </c>
      <c r="E406" s="11" t="s">
        <v>22</v>
      </c>
      <c r="F406" s="11"/>
      <c r="G406" s="23">
        <f>G407</f>
        <v>1083168</v>
      </c>
      <c r="H406" s="23">
        <f t="shared" si="145"/>
        <v>1083168</v>
      </c>
      <c r="I406" s="23">
        <f t="shared" si="145"/>
        <v>1083168</v>
      </c>
    </row>
    <row r="407" spans="1:9" ht="54.75" customHeight="1" x14ac:dyDescent="0.25">
      <c r="A407" s="75" t="s">
        <v>211</v>
      </c>
      <c r="B407" s="11">
        <v>921</v>
      </c>
      <c r="C407" s="12" t="s">
        <v>94</v>
      </c>
      <c r="D407" s="12" t="s">
        <v>9</v>
      </c>
      <c r="E407" s="11" t="s">
        <v>212</v>
      </c>
      <c r="F407" s="11"/>
      <c r="G407" s="23">
        <f>G408</f>
        <v>1083168</v>
      </c>
      <c r="H407" s="23">
        <f t="shared" si="145"/>
        <v>1083168</v>
      </c>
      <c r="I407" s="23">
        <f t="shared" si="145"/>
        <v>1083168</v>
      </c>
    </row>
    <row r="408" spans="1:9" ht="24" customHeight="1" x14ac:dyDescent="0.25">
      <c r="A408" s="14" t="s">
        <v>213</v>
      </c>
      <c r="B408" s="11">
        <v>921</v>
      </c>
      <c r="C408" s="12" t="s">
        <v>94</v>
      </c>
      <c r="D408" s="12" t="s">
        <v>9</v>
      </c>
      <c r="E408" s="11" t="s">
        <v>214</v>
      </c>
      <c r="F408" s="11">
        <v>300</v>
      </c>
      <c r="G408" s="23">
        <f>G409</f>
        <v>1083168</v>
      </c>
      <c r="H408" s="23">
        <f t="shared" si="145"/>
        <v>1083168</v>
      </c>
      <c r="I408" s="23">
        <f t="shared" si="145"/>
        <v>1083168</v>
      </c>
    </row>
    <row r="409" spans="1:9" ht="39.75" customHeight="1" x14ac:dyDescent="0.25">
      <c r="A409" s="14" t="s">
        <v>215</v>
      </c>
      <c r="B409" s="11">
        <v>921</v>
      </c>
      <c r="C409" s="12" t="s">
        <v>94</v>
      </c>
      <c r="D409" s="12" t="s">
        <v>9</v>
      </c>
      <c r="E409" s="11" t="s">
        <v>214</v>
      </c>
      <c r="F409" s="11">
        <v>320</v>
      </c>
      <c r="G409" s="68">
        <f>1083171-191746.67+191743.67</f>
        <v>1083168</v>
      </c>
      <c r="H409" s="68">
        <f t="shared" ref="H409:I409" si="146">1083171-191746.67+191743.67</f>
        <v>1083168</v>
      </c>
      <c r="I409" s="68">
        <f t="shared" si="146"/>
        <v>1083168</v>
      </c>
    </row>
    <row r="410" spans="1:9" ht="20.25" customHeight="1" x14ac:dyDescent="0.25">
      <c r="A410" s="61" t="s">
        <v>216</v>
      </c>
      <c r="B410" s="56">
        <v>921</v>
      </c>
      <c r="C410" s="57" t="s">
        <v>94</v>
      </c>
      <c r="D410" s="57" t="s">
        <v>20</v>
      </c>
      <c r="E410" s="56"/>
      <c r="F410" s="56"/>
      <c r="G410" s="60">
        <f>G411+G422+G427</f>
        <v>1697208</v>
      </c>
      <c r="H410" s="60">
        <f t="shared" ref="H410:I410" si="147">H411+H422+H427</f>
        <v>1697208</v>
      </c>
      <c r="I410" s="60">
        <f t="shared" si="147"/>
        <v>1697208</v>
      </c>
    </row>
    <row r="411" spans="1:9" ht="49.5" hidden="1" customHeight="1" x14ac:dyDescent="0.25">
      <c r="A411" s="36" t="s">
        <v>273</v>
      </c>
      <c r="B411" s="11">
        <v>921</v>
      </c>
      <c r="C411" s="12" t="s">
        <v>94</v>
      </c>
      <c r="D411" s="12" t="s">
        <v>20</v>
      </c>
      <c r="E411" s="11" t="s">
        <v>217</v>
      </c>
      <c r="F411" s="11"/>
      <c r="G411" s="23">
        <f>G412</f>
        <v>0</v>
      </c>
      <c r="H411" s="83"/>
      <c r="I411" s="84"/>
    </row>
    <row r="412" spans="1:9" ht="37.5" hidden="1" customHeight="1" x14ac:dyDescent="0.25">
      <c r="A412" s="14" t="s">
        <v>265</v>
      </c>
      <c r="B412" s="11">
        <v>921</v>
      </c>
      <c r="C412" s="12" t="s">
        <v>94</v>
      </c>
      <c r="D412" s="12" t="s">
        <v>20</v>
      </c>
      <c r="E412" s="11" t="s">
        <v>351</v>
      </c>
      <c r="F412" s="11"/>
      <c r="G412" s="23">
        <f>G413+G416+G419</f>
        <v>0</v>
      </c>
      <c r="H412" s="83"/>
      <c r="I412" s="84"/>
    </row>
    <row r="413" spans="1:9" ht="38.25" hidden="1" customHeight="1" x14ac:dyDescent="0.25">
      <c r="A413" s="75" t="s">
        <v>352</v>
      </c>
      <c r="B413" s="11">
        <v>921</v>
      </c>
      <c r="C413" s="12" t="s">
        <v>94</v>
      </c>
      <c r="D413" s="12" t="s">
        <v>20</v>
      </c>
      <c r="E413" s="11" t="s">
        <v>218</v>
      </c>
      <c r="F413" s="11"/>
      <c r="G413" s="23">
        <f>G414</f>
        <v>0</v>
      </c>
      <c r="H413" s="83"/>
      <c r="I413" s="84"/>
    </row>
    <row r="414" spans="1:9" ht="21" hidden="1" customHeight="1" x14ac:dyDescent="0.25">
      <c r="A414" s="14" t="s">
        <v>219</v>
      </c>
      <c r="B414" s="11">
        <v>921</v>
      </c>
      <c r="C414" s="12" t="s">
        <v>94</v>
      </c>
      <c r="D414" s="12" t="s">
        <v>20</v>
      </c>
      <c r="E414" s="11" t="s">
        <v>218</v>
      </c>
      <c r="F414" s="11">
        <v>300</v>
      </c>
      <c r="G414" s="23">
        <f>G415</f>
        <v>0</v>
      </c>
      <c r="H414" s="83"/>
      <c r="I414" s="84"/>
    </row>
    <row r="415" spans="1:9" ht="35.25" hidden="1" customHeight="1" x14ac:dyDescent="0.25">
      <c r="A415" s="21" t="s">
        <v>215</v>
      </c>
      <c r="B415" s="11">
        <v>921</v>
      </c>
      <c r="C415" s="12" t="s">
        <v>94</v>
      </c>
      <c r="D415" s="12" t="s">
        <v>20</v>
      </c>
      <c r="E415" s="11" t="s">
        <v>218</v>
      </c>
      <c r="F415" s="11">
        <v>320</v>
      </c>
      <c r="G415" s="70">
        <v>0</v>
      </c>
      <c r="H415" s="83"/>
      <c r="I415" s="84"/>
    </row>
    <row r="416" spans="1:9" ht="35.25" hidden="1" customHeight="1" x14ac:dyDescent="0.25">
      <c r="A416" s="75" t="s">
        <v>353</v>
      </c>
      <c r="B416" s="11">
        <v>921</v>
      </c>
      <c r="C416" s="12" t="s">
        <v>94</v>
      </c>
      <c r="D416" s="12" t="s">
        <v>20</v>
      </c>
      <c r="E416" s="11" t="s">
        <v>218</v>
      </c>
      <c r="F416" s="11"/>
      <c r="G416" s="23">
        <f>G417</f>
        <v>0</v>
      </c>
      <c r="H416" s="83"/>
      <c r="I416" s="84"/>
    </row>
    <row r="417" spans="1:9" ht="35.25" hidden="1" customHeight="1" x14ac:dyDescent="0.25">
      <c r="A417" s="14" t="s">
        <v>219</v>
      </c>
      <c r="B417" s="11">
        <v>921</v>
      </c>
      <c r="C417" s="12" t="s">
        <v>94</v>
      </c>
      <c r="D417" s="12" t="s">
        <v>20</v>
      </c>
      <c r="E417" s="11" t="s">
        <v>218</v>
      </c>
      <c r="F417" s="11">
        <v>300</v>
      </c>
      <c r="G417" s="23">
        <f>G418</f>
        <v>0</v>
      </c>
      <c r="H417" s="83"/>
      <c r="I417" s="84"/>
    </row>
    <row r="418" spans="1:9" ht="35.25" hidden="1" customHeight="1" x14ac:dyDescent="0.25">
      <c r="A418" s="21" t="s">
        <v>215</v>
      </c>
      <c r="B418" s="11">
        <v>921</v>
      </c>
      <c r="C418" s="12" t="s">
        <v>94</v>
      </c>
      <c r="D418" s="12" t="s">
        <v>20</v>
      </c>
      <c r="E418" s="11" t="s">
        <v>218</v>
      </c>
      <c r="F418" s="11">
        <v>320</v>
      </c>
      <c r="G418" s="70">
        <v>0</v>
      </c>
      <c r="H418" s="83"/>
      <c r="I418" s="84"/>
    </row>
    <row r="419" spans="1:9" ht="35.25" hidden="1" customHeight="1" x14ac:dyDescent="0.25">
      <c r="A419" s="75" t="s">
        <v>354</v>
      </c>
      <c r="B419" s="11">
        <v>921</v>
      </c>
      <c r="C419" s="12" t="s">
        <v>94</v>
      </c>
      <c r="D419" s="12" t="s">
        <v>20</v>
      </c>
      <c r="E419" s="11" t="s">
        <v>218</v>
      </c>
      <c r="F419" s="11"/>
      <c r="G419" s="23">
        <f>G420</f>
        <v>0</v>
      </c>
      <c r="H419" s="83"/>
      <c r="I419" s="84"/>
    </row>
    <row r="420" spans="1:9" ht="35.25" hidden="1" customHeight="1" x14ac:dyDescent="0.25">
      <c r="A420" s="14" t="s">
        <v>219</v>
      </c>
      <c r="B420" s="11">
        <v>921</v>
      </c>
      <c r="C420" s="12" t="s">
        <v>94</v>
      </c>
      <c r="D420" s="12" t="s">
        <v>20</v>
      </c>
      <c r="E420" s="11" t="s">
        <v>218</v>
      </c>
      <c r="F420" s="11">
        <v>300</v>
      </c>
      <c r="G420" s="23">
        <f>G421</f>
        <v>0</v>
      </c>
      <c r="H420" s="83"/>
      <c r="I420" s="84"/>
    </row>
    <row r="421" spans="1:9" ht="35.25" hidden="1" customHeight="1" x14ac:dyDescent="0.25">
      <c r="A421" s="21" t="s">
        <v>215</v>
      </c>
      <c r="B421" s="11">
        <v>921</v>
      </c>
      <c r="C421" s="12" t="s">
        <v>94</v>
      </c>
      <c r="D421" s="12" t="s">
        <v>20</v>
      </c>
      <c r="E421" s="11" t="s">
        <v>218</v>
      </c>
      <c r="F421" s="11">
        <v>320</v>
      </c>
      <c r="G421" s="70">
        <v>0</v>
      </c>
      <c r="H421" s="85"/>
      <c r="I421" s="84"/>
    </row>
    <row r="422" spans="1:9" ht="54.75" customHeight="1" x14ac:dyDescent="0.25">
      <c r="A422" s="14" t="s">
        <v>259</v>
      </c>
      <c r="B422" s="11">
        <v>921</v>
      </c>
      <c r="C422" s="12" t="s">
        <v>94</v>
      </c>
      <c r="D422" s="12" t="s">
        <v>20</v>
      </c>
      <c r="E422" s="11" t="s">
        <v>13</v>
      </c>
      <c r="F422" s="11"/>
      <c r="G422" s="23">
        <f>G423</f>
        <v>1517208</v>
      </c>
      <c r="H422" s="23">
        <f t="shared" ref="H422:I425" si="148">H423</f>
        <v>1517208</v>
      </c>
      <c r="I422" s="23">
        <f t="shared" si="148"/>
        <v>1517208</v>
      </c>
    </row>
    <row r="423" spans="1:9" ht="80.25" customHeight="1" x14ac:dyDescent="0.25">
      <c r="A423" s="14" t="s">
        <v>256</v>
      </c>
      <c r="B423" s="11">
        <v>921</v>
      </c>
      <c r="C423" s="12" t="s">
        <v>94</v>
      </c>
      <c r="D423" s="12" t="s">
        <v>20</v>
      </c>
      <c r="E423" s="11" t="s">
        <v>14</v>
      </c>
      <c r="F423" s="11"/>
      <c r="G423" s="23">
        <f>G424</f>
        <v>1517208</v>
      </c>
      <c r="H423" s="23">
        <f t="shared" si="148"/>
        <v>1517208</v>
      </c>
      <c r="I423" s="23">
        <f t="shared" si="148"/>
        <v>1517208</v>
      </c>
    </row>
    <row r="424" spans="1:9" ht="35.25" customHeight="1" x14ac:dyDescent="0.25">
      <c r="A424" s="75" t="s">
        <v>220</v>
      </c>
      <c r="B424" s="11">
        <v>921</v>
      </c>
      <c r="C424" s="12" t="s">
        <v>94</v>
      </c>
      <c r="D424" s="12" t="s">
        <v>20</v>
      </c>
      <c r="E424" s="11" t="s">
        <v>221</v>
      </c>
      <c r="F424" s="11"/>
      <c r="G424" s="23">
        <f>G425</f>
        <v>1517208</v>
      </c>
      <c r="H424" s="23">
        <f t="shared" si="148"/>
        <v>1517208</v>
      </c>
      <c r="I424" s="23">
        <f t="shared" si="148"/>
        <v>1517208</v>
      </c>
    </row>
    <row r="425" spans="1:9" ht="22.5" customHeight="1" x14ac:dyDescent="0.25">
      <c r="A425" s="14" t="s">
        <v>213</v>
      </c>
      <c r="B425" s="11">
        <v>921</v>
      </c>
      <c r="C425" s="12" t="s">
        <v>94</v>
      </c>
      <c r="D425" s="12" t="s">
        <v>20</v>
      </c>
      <c r="E425" s="11" t="s">
        <v>221</v>
      </c>
      <c r="F425" s="11">
        <v>300</v>
      </c>
      <c r="G425" s="23">
        <f>G426</f>
        <v>1517208</v>
      </c>
      <c r="H425" s="23">
        <f t="shared" si="148"/>
        <v>1517208</v>
      </c>
      <c r="I425" s="23">
        <f t="shared" si="148"/>
        <v>1517208</v>
      </c>
    </row>
    <row r="426" spans="1:9" ht="39" customHeight="1" x14ac:dyDescent="0.25">
      <c r="A426" s="14" t="s">
        <v>222</v>
      </c>
      <c r="B426" s="11">
        <v>921</v>
      </c>
      <c r="C426" s="12" t="s">
        <v>94</v>
      </c>
      <c r="D426" s="12" t="s">
        <v>20</v>
      </c>
      <c r="E426" s="11" t="s">
        <v>221</v>
      </c>
      <c r="F426" s="11">
        <v>330</v>
      </c>
      <c r="G426" s="65">
        <v>1517208</v>
      </c>
      <c r="H426" s="65">
        <v>1517208</v>
      </c>
      <c r="I426" s="65">
        <v>1517208</v>
      </c>
    </row>
    <row r="427" spans="1:9" ht="25.5" customHeight="1" x14ac:dyDescent="0.25">
      <c r="A427" s="20" t="s">
        <v>21</v>
      </c>
      <c r="B427" s="11">
        <v>921</v>
      </c>
      <c r="C427" s="12" t="s">
        <v>94</v>
      </c>
      <c r="D427" s="12" t="s">
        <v>20</v>
      </c>
      <c r="E427" s="11" t="s">
        <v>22</v>
      </c>
      <c r="F427" s="11"/>
      <c r="G427" s="19">
        <f>G428</f>
        <v>180000</v>
      </c>
      <c r="H427" s="19">
        <f t="shared" ref="H427:I431" si="149">H428</f>
        <v>180000</v>
      </c>
      <c r="I427" s="19">
        <f t="shared" si="149"/>
        <v>180000</v>
      </c>
    </row>
    <row r="428" spans="1:9" ht="24" customHeight="1" x14ac:dyDescent="0.25">
      <c r="A428" s="14" t="s">
        <v>338</v>
      </c>
      <c r="B428" s="11">
        <v>921</v>
      </c>
      <c r="C428" s="12" t="s">
        <v>94</v>
      </c>
      <c r="D428" s="12" t="s">
        <v>20</v>
      </c>
      <c r="E428" s="11" t="s">
        <v>223</v>
      </c>
      <c r="F428" s="11"/>
      <c r="G428" s="24">
        <f>G429</f>
        <v>180000</v>
      </c>
      <c r="H428" s="24">
        <f t="shared" si="149"/>
        <v>180000</v>
      </c>
      <c r="I428" s="24">
        <f t="shared" si="149"/>
        <v>180000</v>
      </c>
    </row>
    <row r="429" spans="1:9" ht="34.5" customHeight="1" x14ac:dyDescent="0.25">
      <c r="A429" s="75" t="s">
        <v>224</v>
      </c>
      <c r="B429" s="11">
        <v>921</v>
      </c>
      <c r="C429" s="12" t="s">
        <v>94</v>
      </c>
      <c r="D429" s="12" t="s">
        <v>20</v>
      </c>
      <c r="E429" s="11" t="s">
        <v>225</v>
      </c>
      <c r="F429" s="11"/>
      <c r="G429" s="23">
        <f>G430</f>
        <v>180000</v>
      </c>
      <c r="H429" s="23">
        <f t="shared" si="149"/>
        <v>180000</v>
      </c>
      <c r="I429" s="23">
        <f t="shared" si="149"/>
        <v>180000</v>
      </c>
    </row>
    <row r="430" spans="1:9" ht="52.5" customHeight="1" x14ac:dyDescent="0.25">
      <c r="A430" s="14" t="s">
        <v>339</v>
      </c>
      <c r="B430" s="11">
        <v>921</v>
      </c>
      <c r="C430" s="12" t="s">
        <v>94</v>
      </c>
      <c r="D430" s="12" t="s">
        <v>20</v>
      </c>
      <c r="E430" s="11" t="s">
        <v>226</v>
      </c>
      <c r="F430" s="11"/>
      <c r="G430" s="23">
        <f>G431</f>
        <v>180000</v>
      </c>
      <c r="H430" s="23">
        <f t="shared" si="149"/>
        <v>180000</v>
      </c>
      <c r="I430" s="23">
        <f t="shared" si="149"/>
        <v>180000</v>
      </c>
    </row>
    <row r="431" spans="1:9" ht="21" customHeight="1" x14ac:dyDescent="0.25">
      <c r="A431" s="14" t="s">
        <v>213</v>
      </c>
      <c r="B431" s="11">
        <v>921</v>
      </c>
      <c r="C431" s="12" t="s">
        <v>94</v>
      </c>
      <c r="D431" s="12" t="s">
        <v>20</v>
      </c>
      <c r="E431" s="11" t="s">
        <v>226</v>
      </c>
      <c r="F431" s="11">
        <v>300</v>
      </c>
      <c r="G431" s="23">
        <f>G432</f>
        <v>180000</v>
      </c>
      <c r="H431" s="23">
        <f t="shared" si="149"/>
        <v>180000</v>
      </c>
      <c r="I431" s="23">
        <f t="shared" si="149"/>
        <v>180000</v>
      </c>
    </row>
    <row r="432" spans="1:9" ht="38.25" customHeight="1" x14ac:dyDescent="0.25">
      <c r="A432" s="14" t="s">
        <v>222</v>
      </c>
      <c r="B432" s="11">
        <v>921</v>
      </c>
      <c r="C432" s="12" t="s">
        <v>94</v>
      </c>
      <c r="D432" s="12" t="s">
        <v>20</v>
      </c>
      <c r="E432" s="11" t="s">
        <v>226</v>
      </c>
      <c r="F432" s="11">
        <v>330</v>
      </c>
      <c r="G432" s="69">
        <v>180000</v>
      </c>
      <c r="H432" s="69">
        <v>180000</v>
      </c>
      <c r="I432" s="69">
        <v>180000</v>
      </c>
    </row>
    <row r="433" spans="1:9" ht="30" customHeight="1" x14ac:dyDescent="0.25">
      <c r="A433" s="59" t="s">
        <v>378</v>
      </c>
      <c r="B433" s="56">
        <v>921</v>
      </c>
      <c r="C433" s="57" t="s">
        <v>94</v>
      </c>
      <c r="D433" s="57" t="s">
        <v>29</v>
      </c>
      <c r="E433" s="56"/>
      <c r="F433" s="56"/>
      <c r="G433" s="60">
        <f>G434</f>
        <v>869718.96</v>
      </c>
      <c r="H433" s="60">
        <f t="shared" ref="H433:I434" si="150">H434</f>
        <v>1289455.2</v>
      </c>
      <c r="I433" s="60">
        <f t="shared" si="150"/>
        <v>1289455.2</v>
      </c>
    </row>
    <row r="434" spans="1:9" ht="51" customHeight="1" x14ac:dyDescent="0.25">
      <c r="A434" s="36" t="s">
        <v>273</v>
      </c>
      <c r="B434" s="11">
        <v>921</v>
      </c>
      <c r="C434" s="12" t="s">
        <v>94</v>
      </c>
      <c r="D434" s="12" t="s">
        <v>29</v>
      </c>
      <c r="E434" s="11" t="s">
        <v>217</v>
      </c>
      <c r="F434" s="11"/>
      <c r="G434" s="23">
        <f>G435</f>
        <v>869718.96</v>
      </c>
      <c r="H434" s="23">
        <f t="shared" si="150"/>
        <v>1289455.2</v>
      </c>
      <c r="I434" s="23">
        <f t="shared" si="150"/>
        <v>1289455.2</v>
      </c>
    </row>
    <row r="435" spans="1:9" ht="38.25" customHeight="1" x14ac:dyDescent="0.25">
      <c r="A435" s="14" t="s">
        <v>265</v>
      </c>
      <c r="B435" s="11">
        <v>921</v>
      </c>
      <c r="C435" s="12" t="s">
        <v>94</v>
      </c>
      <c r="D435" s="12" t="s">
        <v>29</v>
      </c>
      <c r="E435" s="11" t="s">
        <v>351</v>
      </c>
      <c r="F435" s="11"/>
      <c r="G435" s="23">
        <f>G436+G439+G442</f>
        <v>869718.96</v>
      </c>
      <c r="H435" s="23">
        <f t="shared" ref="H435:I435" si="151">H436+H439+H442</f>
        <v>1289455.2</v>
      </c>
      <c r="I435" s="23">
        <f t="shared" si="151"/>
        <v>1289455.2</v>
      </c>
    </row>
    <row r="436" spans="1:9" ht="31.5" hidden="1" customHeight="1" x14ac:dyDescent="0.25">
      <c r="A436" s="75" t="s">
        <v>352</v>
      </c>
      <c r="B436" s="11">
        <v>921</v>
      </c>
      <c r="C436" s="12" t="s">
        <v>94</v>
      </c>
      <c r="D436" s="12" t="s">
        <v>29</v>
      </c>
      <c r="E436" s="11" t="s">
        <v>218</v>
      </c>
      <c r="F436" s="11"/>
      <c r="G436" s="23">
        <f>G437</f>
        <v>0</v>
      </c>
      <c r="H436" s="23">
        <f t="shared" ref="H436:I437" si="152">H437</f>
        <v>0</v>
      </c>
      <c r="I436" s="23">
        <f t="shared" si="152"/>
        <v>0</v>
      </c>
    </row>
    <row r="437" spans="1:9" ht="30" hidden="1" customHeight="1" x14ac:dyDescent="0.25">
      <c r="A437" s="14" t="s">
        <v>219</v>
      </c>
      <c r="B437" s="11">
        <v>921</v>
      </c>
      <c r="C437" s="12" t="s">
        <v>94</v>
      </c>
      <c r="D437" s="12" t="s">
        <v>29</v>
      </c>
      <c r="E437" s="11" t="s">
        <v>218</v>
      </c>
      <c r="F437" s="11">
        <v>300</v>
      </c>
      <c r="G437" s="23">
        <f>G438</f>
        <v>0</v>
      </c>
      <c r="H437" s="23">
        <f t="shared" si="152"/>
        <v>0</v>
      </c>
      <c r="I437" s="23">
        <f t="shared" si="152"/>
        <v>0</v>
      </c>
    </row>
    <row r="438" spans="1:9" ht="33.75" hidden="1" customHeight="1" x14ac:dyDescent="0.25">
      <c r="A438" s="21" t="s">
        <v>215</v>
      </c>
      <c r="B438" s="11">
        <v>921</v>
      </c>
      <c r="C438" s="12" t="s">
        <v>94</v>
      </c>
      <c r="D438" s="12" t="s">
        <v>29</v>
      </c>
      <c r="E438" s="11" t="s">
        <v>218</v>
      </c>
      <c r="F438" s="11">
        <v>320</v>
      </c>
      <c r="G438" s="70">
        <v>0</v>
      </c>
      <c r="H438" s="70">
        <v>0</v>
      </c>
      <c r="I438" s="70">
        <v>0</v>
      </c>
    </row>
    <row r="439" spans="1:9" ht="38.25" hidden="1" customHeight="1" x14ac:dyDescent="0.25">
      <c r="A439" s="75" t="s">
        <v>353</v>
      </c>
      <c r="B439" s="11">
        <v>921</v>
      </c>
      <c r="C439" s="12" t="s">
        <v>94</v>
      </c>
      <c r="D439" s="12" t="s">
        <v>29</v>
      </c>
      <c r="E439" s="11" t="s">
        <v>218</v>
      </c>
      <c r="F439" s="11"/>
      <c r="G439" s="23">
        <f>G440</f>
        <v>0</v>
      </c>
      <c r="H439" s="23">
        <f t="shared" ref="H439:I440" si="153">H440</f>
        <v>0</v>
      </c>
      <c r="I439" s="23">
        <f t="shared" si="153"/>
        <v>0</v>
      </c>
    </row>
    <row r="440" spans="1:9" ht="23.25" hidden="1" customHeight="1" x14ac:dyDescent="0.25">
      <c r="A440" s="14" t="s">
        <v>219</v>
      </c>
      <c r="B440" s="11">
        <v>921</v>
      </c>
      <c r="C440" s="12" t="s">
        <v>94</v>
      </c>
      <c r="D440" s="12" t="s">
        <v>29</v>
      </c>
      <c r="E440" s="11" t="s">
        <v>218</v>
      </c>
      <c r="F440" s="11">
        <v>300</v>
      </c>
      <c r="G440" s="23">
        <f>G441</f>
        <v>0</v>
      </c>
      <c r="H440" s="23">
        <f t="shared" si="153"/>
        <v>0</v>
      </c>
      <c r="I440" s="23">
        <f t="shared" si="153"/>
        <v>0</v>
      </c>
    </row>
    <row r="441" spans="1:9" ht="38.25" hidden="1" customHeight="1" x14ac:dyDescent="0.25">
      <c r="A441" s="21" t="s">
        <v>215</v>
      </c>
      <c r="B441" s="11">
        <v>921</v>
      </c>
      <c r="C441" s="12" t="s">
        <v>94</v>
      </c>
      <c r="D441" s="12" t="s">
        <v>29</v>
      </c>
      <c r="E441" s="11" t="s">
        <v>218</v>
      </c>
      <c r="F441" s="11">
        <v>320</v>
      </c>
      <c r="G441" s="70">
        <v>0</v>
      </c>
      <c r="H441" s="70">
        <v>0</v>
      </c>
      <c r="I441" s="70">
        <v>0</v>
      </c>
    </row>
    <row r="442" spans="1:9" ht="31.5" customHeight="1" x14ac:dyDescent="0.25">
      <c r="A442" s="75" t="s">
        <v>354</v>
      </c>
      <c r="B442" s="11">
        <v>921</v>
      </c>
      <c r="C442" s="12" t="s">
        <v>94</v>
      </c>
      <c r="D442" s="12" t="s">
        <v>29</v>
      </c>
      <c r="E442" s="11" t="s">
        <v>218</v>
      </c>
      <c r="F442" s="11"/>
      <c r="G442" s="23">
        <f>G443</f>
        <v>869718.96</v>
      </c>
      <c r="H442" s="23">
        <f t="shared" ref="H442:I443" si="154">H443</f>
        <v>1289455.2</v>
      </c>
      <c r="I442" s="23">
        <f t="shared" si="154"/>
        <v>1289455.2</v>
      </c>
    </row>
    <row r="443" spans="1:9" ht="29.25" customHeight="1" x14ac:dyDescent="0.25">
      <c r="A443" s="14" t="s">
        <v>219</v>
      </c>
      <c r="B443" s="11">
        <v>921</v>
      </c>
      <c r="C443" s="12" t="s">
        <v>94</v>
      </c>
      <c r="D443" s="12" t="s">
        <v>29</v>
      </c>
      <c r="E443" s="11" t="s">
        <v>218</v>
      </c>
      <c r="F443" s="11">
        <v>300</v>
      </c>
      <c r="G443" s="23">
        <f>G444</f>
        <v>869718.96</v>
      </c>
      <c r="H443" s="23">
        <f t="shared" si="154"/>
        <v>1289455.2</v>
      </c>
      <c r="I443" s="23">
        <f t="shared" si="154"/>
        <v>1289455.2</v>
      </c>
    </row>
    <row r="444" spans="1:9" ht="36" customHeight="1" x14ac:dyDescent="0.25">
      <c r="A444" s="21" t="s">
        <v>215</v>
      </c>
      <c r="B444" s="11">
        <v>921</v>
      </c>
      <c r="C444" s="12" t="s">
        <v>94</v>
      </c>
      <c r="D444" s="12" t="s">
        <v>29</v>
      </c>
      <c r="E444" s="11" t="s">
        <v>218</v>
      </c>
      <c r="F444" s="11">
        <v>320</v>
      </c>
      <c r="G444" s="70">
        <v>869718.96</v>
      </c>
      <c r="H444" s="96">
        <v>1289455.2</v>
      </c>
      <c r="I444" s="99">
        <v>1289455.2</v>
      </c>
    </row>
    <row r="445" spans="1:9" ht="21.75" customHeight="1" x14ac:dyDescent="0.25">
      <c r="A445" s="61" t="s">
        <v>227</v>
      </c>
      <c r="B445" s="56">
        <v>921</v>
      </c>
      <c r="C445" s="57" t="s">
        <v>63</v>
      </c>
      <c r="D445" s="57" t="s">
        <v>10</v>
      </c>
      <c r="E445" s="56"/>
      <c r="F445" s="56"/>
      <c r="G445" s="60">
        <f>G448</f>
        <v>1155000</v>
      </c>
      <c r="H445" s="60">
        <f t="shared" ref="H445:I445" si="155">H448</f>
        <v>1155000</v>
      </c>
      <c r="I445" s="60">
        <f t="shared" si="155"/>
        <v>1155000</v>
      </c>
    </row>
    <row r="446" spans="1:9" ht="21.75" customHeight="1" x14ac:dyDescent="0.25">
      <c r="A446" s="61" t="s">
        <v>266</v>
      </c>
      <c r="B446" s="56">
        <v>921</v>
      </c>
      <c r="C446" s="57" t="s">
        <v>63</v>
      </c>
      <c r="D446" s="57" t="s">
        <v>12</v>
      </c>
      <c r="E446" s="56"/>
      <c r="F446" s="56"/>
      <c r="G446" s="60">
        <f>G447</f>
        <v>1155000</v>
      </c>
      <c r="H446" s="60">
        <f t="shared" ref="H446:I450" si="156">H447</f>
        <v>1155000</v>
      </c>
      <c r="I446" s="60">
        <f t="shared" si="156"/>
        <v>1155000</v>
      </c>
    </row>
    <row r="447" spans="1:9" ht="63" customHeight="1" x14ac:dyDescent="0.25">
      <c r="A447" s="14" t="s">
        <v>287</v>
      </c>
      <c r="B447" s="11">
        <v>921</v>
      </c>
      <c r="C447" s="12" t="s">
        <v>63</v>
      </c>
      <c r="D447" s="12" t="s">
        <v>12</v>
      </c>
      <c r="E447" s="11" t="s">
        <v>202</v>
      </c>
      <c r="F447" s="3"/>
      <c r="G447" s="23">
        <f>G448</f>
        <v>1155000</v>
      </c>
      <c r="H447" s="23">
        <f t="shared" si="156"/>
        <v>1155000</v>
      </c>
      <c r="I447" s="23">
        <f t="shared" si="156"/>
        <v>1155000</v>
      </c>
    </row>
    <row r="448" spans="1:9" ht="32.25" customHeight="1" x14ac:dyDescent="0.25">
      <c r="A448" s="14" t="s">
        <v>267</v>
      </c>
      <c r="B448" s="11">
        <v>921</v>
      </c>
      <c r="C448" s="12" t="s">
        <v>63</v>
      </c>
      <c r="D448" s="12" t="s">
        <v>12</v>
      </c>
      <c r="E448" s="11" t="s">
        <v>204</v>
      </c>
      <c r="F448" s="11"/>
      <c r="G448" s="23">
        <f>G449</f>
        <v>1155000</v>
      </c>
      <c r="H448" s="23">
        <f t="shared" si="156"/>
        <v>1155000</v>
      </c>
      <c r="I448" s="23">
        <f t="shared" si="156"/>
        <v>1155000</v>
      </c>
    </row>
    <row r="449" spans="1:251" ht="36.75" customHeight="1" x14ac:dyDescent="0.25">
      <c r="A449" s="75" t="s">
        <v>228</v>
      </c>
      <c r="B449" s="11">
        <v>921</v>
      </c>
      <c r="C449" s="12" t="s">
        <v>63</v>
      </c>
      <c r="D449" s="12" t="s">
        <v>12</v>
      </c>
      <c r="E449" s="11" t="s">
        <v>229</v>
      </c>
      <c r="F449" s="11"/>
      <c r="G449" s="23">
        <f>G450</f>
        <v>1155000</v>
      </c>
      <c r="H449" s="23">
        <f t="shared" si="156"/>
        <v>1155000</v>
      </c>
      <c r="I449" s="23">
        <f t="shared" si="156"/>
        <v>1155000</v>
      </c>
    </row>
    <row r="450" spans="1:251" ht="33" customHeight="1" x14ac:dyDescent="0.25">
      <c r="A450" s="14" t="s">
        <v>181</v>
      </c>
      <c r="B450" s="11">
        <v>921</v>
      </c>
      <c r="C450" s="12" t="s">
        <v>63</v>
      </c>
      <c r="D450" s="12" t="s">
        <v>12</v>
      </c>
      <c r="E450" s="11" t="s">
        <v>229</v>
      </c>
      <c r="F450" s="11">
        <v>600</v>
      </c>
      <c r="G450" s="100">
        <f>G451</f>
        <v>1155000</v>
      </c>
      <c r="H450" s="100">
        <f t="shared" si="156"/>
        <v>1155000</v>
      </c>
      <c r="I450" s="100">
        <f t="shared" si="156"/>
        <v>1155000</v>
      </c>
    </row>
    <row r="451" spans="1:251" ht="23.25" customHeight="1" x14ac:dyDescent="0.25">
      <c r="A451" s="14" t="s">
        <v>182</v>
      </c>
      <c r="B451" s="11">
        <v>921</v>
      </c>
      <c r="C451" s="12" t="s">
        <v>63</v>
      </c>
      <c r="D451" s="12" t="s">
        <v>12</v>
      </c>
      <c r="E451" s="11" t="s">
        <v>229</v>
      </c>
      <c r="F451" s="11">
        <v>610</v>
      </c>
      <c r="G451" s="69">
        <v>1155000</v>
      </c>
      <c r="H451" s="69">
        <v>1155000</v>
      </c>
      <c r="I451" s="69">
        <v>1155000</v>
      </c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</row>
    <row r="452" spans="1:251" ht="27.75" hidden="1" customHeight="1" x14ac:dyDescent="0.25">
      <c r="A452" s="59" t="s">
        <v>232</v>
      </c>
      <c r="B452" s="56">
        <v>921</v>
      </c>
      <c r="C452" s="57" t="s">
        <v>68</v>
      </c>
      <c r="D452" s="57" t="s">
        <v>10</v>
      </c>
      <c r="E452" s="56"/>
      <c r="F452" s="56"/>
      <c r="G452" s="60">
        <f t="shared" ref="G452:I457" si="157">G453</f>
        <v>0</v>
      </c>
      <c r="H452" s="60">
        <f t="shared" si="157"/>
        <v>0</v>
      </c>
      <c r="I452" s="60">
        <f t="shared" si="157"/>
        <v>0</v>
      </c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</row>
    <row r="453" spans="1:251" ht="33" hidden="1" customHeight="1" x14ac:dyDescent="0.25">
      <c r="A453" s="59" t="s">
        <v>274</v>
      </c>
      <c r="B453" s="56">
        <v>921</v>
      </c>
      <c r="C453" s="57" t="s">
        <v>68</v>
      </c>
      <c r="D453" s="57" t="s">
        <v>9</v>
      </c>
      <c r="E453" s="56"/>
      <c r="F453" s="56"/>
      <c r="G453" s="60">
        <f t="shared" si="157"/>
        <v>0</v>
      </c>
      <c r="H453" s="60">
        <f t="shared" si="157"/>
        <v>0</v>
      </c>
      <c r="I453" s="60">
        <f t="shared" si="157"/>
        <v>0</v>
      </c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</row>
    <row r="454" spans="1:251" ht="51.75" hidden="1" customHeight="1" x14ac:dyDescent="0.25">
      <c r="A454" s="14" t="s">
        <v>275</v>
      </c>
      <c r="B454" s="11">
        <v>921</v>
      </c>
      <c r="C454" s="12" t="s">
        <v>68</v>
      </c>
      <c r="D454" s="12" t="s">
        <v>9</v>
      </c>
      <c r="E454" s="11" t="s">
        <v>13</v>
      </c>
      <c r="F454" s="37"/>
      <c r="G454" s="23">
        <f t="shared" si="157"/>
        <v>0</v>
      </c>
      <c r="H454" s="23">
        <f t="shared" si="157"/>
        <v>0</v>
      </c>
      <c r="I454" s="23">
        <f t="shared" si="157"/>
        <v>0</v>
      </c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</row>
    <row r="455" spans="1:251" ht="81.75" hidden="1" customHeight="1" x14ac:dyDescent="0.25">
      <c r="A455" s="21" t="s">
        <v>257</v>
      </c>
      <c r="B455" s="11">
        <v>921</v>
      </c>
      <c r="C455" s="12" t="s">
        <v>68</v>
      </c>
      <c r="D455" s="12" t="s">
        <v>9</v>
      </c>
      <c r="E455" s="11" t="s">
        <v>230</v>
      </c>
      <c r="F455" s="11"/>
      <c r="G455" s="23">
        <f t="shared" si="157"/>
        <v>0</v>
      </c>
      <c r="H455" s="23">
        <f t="shared" si="157"/>
        <v>0</v>
      </c>
      <c r="I455" s="23">
        <f t="shared" si="157"/>
        <v>0</v>
      </c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</row>
    <row r="456" spans="1:251" ht="20.25" hidden="1" customHeight="1" x14ac:dyDescent="0.25">
      <c r="A456" s="75" t="s">
        <v>295</v>
      </c>
      <c r="B456" s="11">
        <v>921</v>
      </c>
      <c r="C456" s="12" t="s">
        <v>68</v>
      </c>
      <c r="D456" s="12" t="s">
        <v>9</v>
      </c>
      <c r="E456" s="11" t="s">
        <v>231</v>
      </c>
      <c r="F456" s="11"/>
      <c r="G456" s="23">
        <f t="shared" si="157"/>
        <v>0</v>
      </c>
      <c r="H456" s="23">
        <f t="shared" si="157"/>
        <v>0</v>
      </c>
      <c r="I456" s="23">
        <f t="shared" si="157"/>
        <v>0</v>
      </c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</row>
    <row r="457" spans="1:251" ht="32.25" hidden="1" customHeight="1" x14ac:dyDescent="0.25">
      <c r="A457" s="14" t="s">
        <v>232</v>
      </c>
      <c r="B457" s="11">
        <v>921</v>
      </c>
      <c r="C457" s="12" t="s">
        <v>68</v>
      </c>
      <c r="D457" s="12" t="s">
        <v>9</v>
      </c>
      <c r="E457" s="11" t="s">
        <v>231</v>
      </c>
      <c r="F457" s="11">
        <v>700</v>
      </c>
      <c r="G457" s="19">
        <f t="shared" si="157"/>
        <v>0</v>
      </c>
      <c r="H457" s="19">
        <f t="shared" si="157"/>
        <v>0</v>
      </c>
      <c r="I457" s="19">
        <f t="shared" si="157"/>
        <v>0</v>
      </c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</row>
    <row r="458" spans="1:251" ht="18" hidden="1" customHeight="1" x14ac:dyDescent="0.25">
      <c r="A458" s="14" t="s">
        <v>233</v>
      </c>
      <c r="B458" s="11">
        <v>921</v>
      </c>
      <c r="C458" s="12" t="s">
        <v>68</v>
      </c>
      <c r="D458" s="12" t="s">
        <v>9</v>
      </c>
      <c r="E458" s="11" t="s">
        <v>231</v>
      </c>
      <c r="F458" s="11">
        <v>730</v>
      </c>
      <c r="G458" s="65">
        <v>0</v>
      </c>
      <c r="H458" s="65">
        <v>0</v>
      </c>
      <c r="I458" s="65">
        <v>0</v>
      </c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</row>
    <row r="459" spans="1:251" ht="50.25" customHeight="1" x14ac:dyDescent="0.25">
      <c r="A459" s="59" t="s">
        <v>268</v>
      </c>
      <c r="B459" s="56">
        <v>921</v>
      </c>
      <c r="C459" s="57" t="s">
        <v>98</v>
      </c>
      <c r="D459" s="57" t="s">
        <v>10</v>
      </c>
      <c r="E459" s="56"/>
      <c r="F459" s="56"/>
      <c r="G459" s="60">
        <f t="shared" ref="G459:I460" si="158">G460</f>
        <v>2291302.1</v>
      </c>
      <c r="H459" s="60">
        <f t="shared" si="158"/>
        <v>0</v>
      </c>
      <c r="I459" s="60">
        <f t="shared" si="158"/>
        <v>0</v>
      </c>
    </row>
    <row r="460" spans="1:251" ht="36" customHeight="1" x14ac:dyDescent="0.25">
      <c r="A460" s="59" t="s">
        <v>269</v>
      </c>
      <c r="B460" s="56">
        <v>921</v>
      </c>
      <c r="C460" s="57" t="s">
        <v>98</v>
      </c>
      <c r="D460" s="57" t="s">
        <v>20</v>
      </c>
      <c r="E460" s="56"/>
      <c r="F460" s="56"/>
      <c r="G460" s="60">
        <f>G461</f>
        <v>2291302.1</v>
      </c>
      <c r="H460" s="60">
        <f t="shared" si="158"/>
        <v>0</v>
      </c>
      <c r="I460" s="60">
        <f t="shared" si="158"/>
        <v>0</v>
      </c>
    </row>
    <row r="461" spans="1:251" ht="20.25" customHeight="1" x14ac:dyDescent="0.25">
      <c r="A461" s="14" t="s">
        <v>21</v>
      </c>
      <c r="B461" s="11">
        <v>921</v>
      </c>
      <c r="C461" s="12" t="s">
        <v>98</v>
      </c>
      <c r="D461" s="12" t="s">
        <v>20</v>
      </c>
      <c r="E461" s="11" t="s">
        <v>22</v>
      </c>
      <c r="F461" s="11"/>
      <c r="G461" s="23">
        <f>G462+G465+G468</f>
        <v>2291302.1</v>
      </c>
      <c r="H461" s="23">
        <f t="shared" ref="H461:I461" si="159">H462+H465+H468</f>
        <v>0</v>
      </c>
      <c r="I461" s="23">
        <f t="shared" si="159"/>
        <v>0</v>
      </c>
    </row>
    <row r="462" spans="1:251" ht="72" customHeight="1" x14ac:dyDescent="0.25">
      <c r="A462" s="75" t="s">
        <v>234</v>
      </c>
      <c r="B462" s="11">
        <v>921</v>
      </c>
      <c r="C462" s="12" t="s">
        <v>98</v>
      </c>
      <c r="D462" s="12" t="s">
        <v>20</v>
      </c>
      <c r="E462" s="11" t="s">
        <v>238</v>
      </c>
      <c r="F462" s="11"/>
      <c r="G462" s="23">
        <f>G464</f>
        <v>1755974.61</v>
      </c>
      <c r="H462" s="23">
        <f t="shared" ref="H462:I462" si="160">H464</f>
        <v>0</v>
      </c>
      <c r="I462" s="23">
        <f t="shared" si="160"/>
        <v>0</v>
      </c>
    </row>
    <row r="463" spans="1:251" ht="16.5" customHeight="1" x14ac:dyDescent="0.25">
      <c r="A463" s="17" t="s">
        <v>235</v>
      </c>
      <c r="B463" s="11">
        <v>921</v>
      </c>
      <c r="C463" s="12" t="s">
        <v>98</v>
      </c>
      <c r="D463" s="12" t="s">
        <v>20</v>
      </c>
      <c r="E463" s="11" t="s">
        <v>238</v>
      </c>
      <c r="F463" s="11">
        <v>500</v>
      </c>
      <c r="G463" s="23">
        <f>G464</f>
        <v>1755974.61</v>
      </c>
      <c r="H463" s="23">
        <f t="shared" ref="H463:I463" si="161">H464</f>
        <v>0</v>
      </c>
      <c r="I463" s="23">
        <f t="shared" si="161"/>
        <v>0</v>
      </c>
    </row>
    <row r="464" spans="1:251" ht="21.75" customHeight="1" x14ac:dyDescent="0.25">
      <c r="A464" s="14" t="s">
        <v>236</v>
      </c>
      <c r="B464" s="11">
        <v>921</v>
      </c>
      <c r="C464" s="12" t="s">
        <v>98</v>
      </c>
      <c r="D464" s="12" t="s">
        <v>20</v>
      </c>
      <c r="E464" s="11" t="s">
        <v>238</v>
      </c>
      <c r="F464" s="11">
        <v>540</v>
      </c>
      <c r="G464" s="69">
        <v>1755974.61</v>
      </c>
      <c r="H464" s="69">
        <v>0</v>
      </c>
      <c r="I464" s="69">
        <v>0</v>
      </c>
    </row>
    <row r="465" spans="1:9" ht="96" customHeight="1" x14ac:dyDescent="0.25">
      <c r="A465" s="75" t="s">
        <v>237</v>
      </c>
      <c r="B465" s="11">
        <v>921</v>
      </c>
      <c r="C465" s="12" t="s">
        <v>98</v>
      </c>
      <c r="D465" s="12" t="s">
        <v>20</v>
      </c>
      <c r="E465" s="11" t="s">
        <v>239</v>
      </c>
      <c r="F465" s="11"/>
      <c r="G465" s="23">
        <f t="shared" ref="G465:I465" si="162">G466</f>
        <v>535327.49</v>
      </c>
      <c r="H465" s="23">
        <f t="shared" si="162"/>
        <v>0</v>
      </c>
      <c r="I465" s="23">
        <f t="shared" si="162"/>
        <v>0</v>
      </c>
    </row>
    <row r="466" spans="1:9" ht="21" customHeight="1" x14ac:dyDescent="0.25">
      <c r="A466" s="17" t="s">
        <v>235</v>
      </c>
      <c r="B466" s="11">
        <v>921</v>
      </c>
      <c r="C466" s="12" t="s">
        <v>98</v>
      </c>
      <c r="D466" s="12" t="s">
        <v>20</v>
      </c>
      <c r="E466" s="11" t="s">
        <v>239</v>
      </c>
      <c r="F466" s="11">
        <v>500</v>
      </c>
      <c r="G466" s="23">
        <f>G467</f>
        <v>535327.49</v>
      </c>
      <c r="H466" s="23">
        <f>H467</f>
        <v>0</v>
      </c>
      <c r="I466" s="23">
        <f>I467</f>
        <v>0</v>
      </c>
    </row>
    <row r="467" spans="1:9" ht="21.75" customHeight="1" x14ac:dyDescent="0.25">
      <c r="A467" s="27" t="s">
        <v>236</v>
      </c>
      <c r="B467" s="11">
        <v>921</v>
      </c>
      <c r="C467" s="12" t="s">
        <v>98</v>
      </c>
      <c r="D467" s="12" t="s">
        <v>20</v>
      </c>
      <c r="E467" s="11" t="s">
        <v>239</v>
      </c>
      <c r="F467" s="11">
        <v>540</v>
      </c>
      <c r="G467" s="69">
        <v>535327.49</v>
      </c>
      <c r="H467" s="69">
        <v>0</v>
      </c>
      <c r="I467" s="69">
        <v>0</v>
      </c>
    </row>
    <row r="468" spans="1:9" ht="160.5" hidden="1" customHeight="1" x14ac:dyDescent="0.25">
      <c r="A468" s="90" t="s">
        <v>395</v>
      </c>
      <c r="B468" s="11">
        <v>921</v>
      </c>
      <c r="C468" s="12" t="s">
        <v>98</v>
      </c>
      <c r="D468" s="12" t="s">
        <v>20</v>
      </c>
      <c r="E468" s="11" t="s">
        <v>380</v>
      </c>
      <c r="F468" s="89"/>
      <c r="G468" s="23">
        <f>G469</f>
        <v>0</v>
      </c>
      <c r="H468" s="23">
        <f t="shared" ref="H468:I469" si="163">H469</f>
        <v>0</v>
      </c>
      <c r="I468" s="23">
        <f t="shared" si="163"/>
        <v>0</v>
      </c>
    </row>
    <row r="469" spans="1:9" ht="21.75" hidden="1" customHeight="1" x14ac:dyDescent="0.25">
      <c r="A469" s="17" t="s">
        <v>235</v>
      </c>
      <c r="B469" s="11">
        <v>921</v>
      </c>
      <c r="C469" s="12" t="s">
        <v>98</v>
      </c>
      <c r="D469" s="12" t="s">
        <v>20</v>
      </c>
      <c r="E469" s="11" t="s">
        <v>380</v>
      </c>
      <c r="F469" s="11">
        <v>500</v>
      </c>
      <c r="G469" s="23">
        <f>G470</f>
        <v>0</v>
      </c>
      <c r="H469" s="23">
        <f t="shared" si="163"/>
        <v>0</v>
      </c>
      <c r="I469" s="23">
        <f t="shared" si="163"/>
        <v>0</v>
      </c>
    </row>
    <row r="470" spans="1:9" ht="21.75" hidden="1" customHeight="1" x14ac:dyDescent="0.25">
      <c r="A470" s="27" t="s">
        <v>236</v>
      </c>
      <c r="B470" s="11">
        <v>921</v>
      </c>
      <c r="C470" s="12" t="s">
        <v>98</v>
      </c>
      <c r="D470" s="12" t="s">
        <v>20</v>
      </c>
      <c r="E470" s="11" t="s">
        <v>380</v>
      </c>
      <c r="F470" s="11">
        <v>540</v>
      </c>
      <c r="G470" s="69">
        <v>0</v>
      </c>
      <c r="H470" s="69">
        <v>0</v>
      </c>
      <c r="I470" s="69"/>
    </row>
    <row r="471" spans="1:9" ht="15.75" customHeight="1" thickBot="1" x14ac:dyDescent="0.3">
      <c r="A471" s="38" t="s">
        <v>248</v>
      </c>
      <c r="B471" s="5"/>
      <c r="C471" s="5"/>
      <c r="D471" s="5"/>
      <c r="E471" s="5"/>
      <c r="F471" s="5"/>
      <c r="G471" s="6">
        <f>G459+G445+G404+G394+G362+G190+G143+G112+G12+G452</f>
        <v>234210077.51000002</v>
      </c>
      <c r="H471" s="6">
        <f>H459+H445+H404+H394+H362+H190+H143+H112+H12+H452</f>
        <v>2075824201.24</v>
      </c>
      <c r="I471" s="6">
        <f>I459+I445+I404+I394+I362+I190+I143+I112+I12+I452</f>
        <v>1335175690.24</v>
      </c>
    </row>
    <row r="472" spans="1:9" ht="15.75" customHeight="1" x14ac:dyDescent="0.25">
      <c r="A472" s="7"/>
      <c r="B472" s="8"/>
      <c r="C472" s="8"/>
      <c r="D472" s="8"/>
      <c r="E472" s="8"/>
      <c r="F472" s="8"/>
      <c r="G472" s="9"/>
    </row>
    <row r="473" spans="1:9" ht="15.75" customHeight="1" x14ac:dyDescent="0.25">
      <c r="A473" s="8"/>
      <c r="B473" s="8"/>
      <c r="C473" s="8"/>
      <c r="D473" s="8"/>
      <c r="E473" s="8"/>
      <c r="F473" s="8"/>
      <c r="G473" s="8"/>
    </row>
    <row r="474" spans="1:9" ht="15.75" customHeight="1" x14ac:dyDescent="0.25">
      <c r="A474" s="8"/>
      <c r="B474" s="8"/>
      <c r="C474" s="8"/>
      <c r="D474" s="8"/>
      <c r="E474" s="8"/>
      <c r="F474" s="8"/>
      <c r="G474" s="8"/>
    </row>
    <row r="475" spans="1:9" ht="16.5" customHeight="1" x14ac:dyDescent="0.25">
      <c r="A475" s="1"/>
      <c r="B475" s="1"/>
      <c r="C475" s="1"/>
      <c r="D475" s="1"/>
    </row>
    <row r="476" spans="1:9" ht="16.5" customHeight="1" x14ac:dyDescent="0.25">
      <c r="A476" s="1" t="s">
        <v>240</v>
      </c>
      <c r="D476" s="2" t="s">
        <v>396</v>
      </c>
      <c r="E476" s="107" t="s">
        <v>258</v>
      </c>
      <c r="F476" s="107"/>
      <c r="G476" s="107"/>
    </row>
    <row r="477" spans="1:9" ht="16.5" customHeight="1" x14ac:dyDescent="0.25"/>
    <row r="478" spans="1:9" ht="16.5" customHeight="1" x14ac:dyDescent="0.25"/>
    <row r="479" spans="1:9" ht="16.5" customHeight="1" x14ac:dyDescent="0.25"/>
    <row r="480" spans="1:9" ht="15.75" customHeight="1" x14ac:dyDescent="0.25">
      <c r="A480" s="2" t="s">
        <v>25</v>
      </c>
      <c r="D480" s="2" t="s">
        <v>396</v>
      </c>
      <c r="E480" s="101" t="s">
        <v>319</v>
      </c>
      <c r="F480" s="101"/>
      <c r="G480" s="101"/>
    </row>
  </sheetData>
  <mergeCells count="10">
    <mergeCell ref="E480:G480"/>
    <mergeCell ref="E1:G1"/>
    <mergeCell ref="E2:G2"/>
    <mergeCell ref="E4:G4"/>
    <mergeCell ref="E5:G5"/>
    <mergeCell ref="E6:G6"/>
    <mergeCell ref="A7:G7"/>
    <mergeCell ref="A8:G8"/>
    <mergeCell ref="E476:G476"/>
    <mergeCell ref="E3:G3"/>
  </mergeCells>
  <pageMargins left="0.70866141732283472" right="0.31496062992125984" top="0.55118110236220474" bottom="0.55118110236220474" header="0.31496062992125984" footer="0.31496062992125984"/>
  <pageSetup paperSize="9" scale="59" fitToHeight="0" orientation="portrait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7 (2026г)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Зарбуева Белек Борбак-Ооловна</dc:creator>
  <cp:lastModifiedBy>Зарбуева Белек Борбак-Ооловна</cp:lastModifiedBy>
  <cp:lastPrinted>2025-11-13T12:00:34Z</cp:lastPrinted>
  <dcterms:created xsi:type="dcterms:W3CDTF">2024-11-15T04:32:23Z</dcterms:created>
  <dcterms:modified xsi:type="dcterms:W3CDTF">2025-11-14T06:53:35Z</dcterms:modified>
</cp:coreProperties>
</file>